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06.05.2026 New Projects\1. 765 kV Khuntuni, Betakholi DPR\Khuntuni DPR\3. Annexure-I\"/>
    </mc:Choice>
  </mc:AlternateContent>
  <bookViews>
    <workbookView xWindow="0" yWindow="0" windowWidth="28800" windowHeight="12120" tabRatio="628" firstSheet="2" activeTab="3"/>
  </bookViews>
  <sheets>
    <sheet name="Sheet4 (2)" sheetId="38" state="hidden" r:id="rId1"/>
    <sheet name="Cover Page" sheetId="51" r:id="rId2"/>
    <sheet name="SUMMARY" sheetId="45" r:id="rId3"/>
    <sheet name="Supply" sheetId="49" r:id="rId4"/>
    <sheet name="Erection" sheetId="50" r:id="rId5"/>
    <sheet name="Civil" sheetId="56" r:id="rId6"/>
    <sheet name="QUAD MOOSE CVL TL" sheetId="59" state="hidden" r:id="rId7"/>
    <sheet name="400 KV QUAD MOOSE Structure" sheetId="57" state="hidden" r:id="rId8"/>
    <sheet name="400 kV QM MC str calc" sheetId="60" state="hidden" r:id="rId9"/>
    <sheet name="Pandiabili Spare" sheetId="27" state="hidden" r:id="rId10"/>
  </sheets>
  <definedNames>
    <definedName name="_xlnm._FilterDatabase" localSheetId="9" hidden="1">'Pandiabili Spare'!$B$4:$D$23</definedName>
    <definedName name="a" localSheetId="8">#REF!</definedName>
    <definedName name="a" localSheetId="5">#REF!</definedName>
    <definedName name="a" localSheetId="4">#REF!</definedName>
    <definedName name="a" localSheetId="6">#REF!</definedName>
    <definedName name="a" localSheetId="0">#REF!</definedName>
    <definedName name="a" localSheetId="3">#REF!</definedName>
    <definedName name="a">#REF!</definedName>
    <definedName name="Excel_BuiltIn_Database_0">"$#REF!.$A$1:$N$4078"</definedName>
    <definedName name="Excel_BuiltIn_Print_Area_1_1" localSheetId="8">#REF!</definedName>
    <definedName name="Excel_BuiltIn_Print_Area_1_1" localSheetId="5">#REF!</definedName>
    <definedName name="Excel_BuiltIn_Print_Area_1_1" localSheetId="4">#REF!</definedName>
    <definedName name="Excel_BuiltIn_Print_Area_1_1" localSheetId="6">#REF!</definedName>
    <definedName name="Excel_BuiltIn_Print_Area_1_1" localSheetId="0">#REF!</definedName>
    <definedName name="Excel_BuiltIn_Print_Area_1_1" localSheetId="3">#REF!</definedName>
    <definedName name="Excel_BuiltIn_Print_Area_1_1">#REF!</definedName>
    <definedName name="Excel_BuiltIn_Print_Area_1_1_1" localSheetId="8">#REF!</definedName>
    <definedName name="Excel_BuiltIn_Print_Area_1_1_1" localSheetId="5">#REF!</definedName>
    <definedName name="Excel_BuiltIn_Print_Area_1_1_1" localSheetId="4">#REF!</definedName>
    <definedName name="Excel_BuiltIn_Print_Area_1_1_1" localSheetId="6">#REF!</definedName>
    <definedName name="Excel_BuiltIn_Print_Area_1_1_1" localSheetId="0">#REF!</definedName>
    <definedName name="Excel_BuiltIn_Print_Area_1_1_1" localSheetId="3">#REF!</definedName>
    <definedName name="Excel_BuiltIn_Print_Area_1_1_1">#REF!</definedName>
    <definedName name="Excel_BuiltIn_Print_Area_1_1_1_1" localSheetId="8">#REF!</definedName>
    <definedName name="Excel_BuiltIn_Print_Area_1_1_1_1" localSheetId="5">#REF!</definedName>
    <definedName name="Excel_BuiltIn_Print_Area_1_1_1_1" localSheetId="4">#REF!</definedName>
    <definedName name="Excel_BuiltIn_Print_Area_1_1_1_1" localSheetId="6">#REF!</definedName>
    <definedName name="Excel_BuiltIn_Print_Area_1_1_1_1" localSheetId="0">#REF!</definedName>
    <definedName name="Excel_BuiltIn_Print_Area_1_1_1_1" localSheetId="3">#REF!</definedName>
    <definedName name="Excel_BuiltIn_Print_Area_1_1_1_1">#REF!</definedName>
    <definedName name="Excel_BuiltIn_Print_Area_2_1" localSheetId="8">#REF!</definedName>
    <definedName name="Excel_BuiltIn_Print_Area_2_1" localSheetId="5">#REF!</definedName>
    <definedName name="Excel_BuiltIn_Print_Area_2_1" localSheetId="4">#REF!</definedName>
    <definedName name="Excel_BuiltIn_Print_Area_2_1" localSheetId="6">#REF!</definedName>
    <definedName name="Excel_BuiltIn_Print_Area_2_1" localSheetId="0">#REF!</definedName>
    <definedName name="Excel_BuiltIn_Print_Area_2_1" localSheetId="3">#REF!</definedName>
    <definedName name="Excel_BuiltIn_Print_Area_2_1">#REF!</definedName>
    <definedName name="Excel_BuiltIn_Print_Area_2_1_1" localSheetId="8">#REF!</definedName>
    <definedName name="Excel_BuiltIn_Print_Area_2_1_1" localSheetId="5">#REF!</definedName>
    <definedName name="Excel_BuiltIn_Print_Area_2_1_1" localSheetId="4">#REF!</definedName>
    <definedName name="Excel_BuiltIn_Print_Area_2_1_1" localSheetId="6">#REF!</definedName>
    <definedName name="Excel_BuiltIn_Print_Area_2_1_1" localSheetId="0">#REF!</definedName>
    <definedName name="Excel_BuiltIn_Print_Area_2_1_1" localSheetId="3">#REF!</definedName>
    <definedName name="Excel_BuiltIn_Print_Area_2_1_1">#REF!</definedName>
    <definedName name="Excel_BuiltIn_Print_Area_2_1_1_1" localSheetId="8">#REF!</definedName>
    <definedName name="Excel_BuiltIn_Print_Area_2_1_1_1" localSheetId="5">#REF!</definedName>
    <definedName name="Excel_BuiltIn_Print_Area_2_1_1_1" localSheetId="4">#REF!</definedName>
    <definedName name="Excel_BuiltIn_Print_Area_2_1_1_1" localSheetId="6">#REF!</definedName>
    <definedName name="Excel_BuiltIn_Print_Area_2_1_1_1" localSheetId="0">#REF!</definedName>
    <definedName name="Excel_BuiltIn_Print_Area_2_1_1_1" localSheetId="3">#REF!</definedName>
    <definedName name="Excel_BuiltIn_Print_Area_2_1_1_1">#REF!</definedName>
    <definedName name="Excel_BuiltIn_Print_Area_3_1" localSheetId="8">#REF!</definedName>
    <definedName name="Excel_BuiltIn_Print_Area_3_1" localSheetId="5">#REF!</definedName>
    <definedName name="Excel_BuiltIn_Print_Area_3_1" localSheetId="4">#REF!</definedName>
    <definedName name="Excel_BuiltIn_Print_Area_3_1" localSheetId="6">#REF!</definedName>
    <definedName name="Excel_BuiltIn_Print_Area_3_1" localSheetId="0">#REF!</definedName>
    <definedName name="Excel_BuiltIn_Print_Area_3_1" localSheetId="3">#REF!</definedName>
    <definedName name="Excel_BuiltIn_Print_Area_3_1">#REF!</definedName>
    <definedName name="Excel_BuiltIn_Print_Area_3_1_1" localSheetId="8">#REF!</definedName>
    <definedName name="Excel_BuiltIn_Print_Area_3_1_1" localSheetId="5">#REF!</definedName>
    <definedName name="Excel_BuiltIn_Print_Area_3_1_1" localSheetId="4">#REF!</definedName>
    <definedName name="Excel_BuiltIn_Print_Area_3_1_1" localSheetId="6">#REF!</definedName>
    <definedName name="Excel_BuiltIn_Print_Area_3_1_1" localSheetId="0">#REF!</definedName>
    <definedName name="Excel_BuiltIn_Print_Area_3_1_1" localSheetId="3">#REF!</definedName>
    <definedName name="Excel_BuiltIn_Print_Area_3_1_1">#REF!</definedName>
    <definedName name="Excel_BuiltIn_Print_Area_4_1" localSheetId="8">#REF!</definedName>
    <definedName name="Excel_BuiltIn_Print_Area_4_1" localSheetId="5">#REF!</definedName>
    <definedName name="Excel_BuiltIn_Print_Area_4_1" localSheetId="4">#REF!</definedName>
    <definedName name="Excel_BuiltIn_Print_Area_4_1" localSheetId="6">#REF!</definedName>
    <definedName name="Excel_BuiltIn_Print_Area_4_1" localSheetId="0">#REF!</definedName>
    <definedName name="Excel_BuiltIn_Print_Area_4_1" localSheetId="3">#REF!</definedName>
    <definedName name="Excel_BuiltIn_Print_Area_4_1">#REF!</definedName>
    <definedName name="Excel_BuiltIn_Print_Area_4_1_1" localSheetId="8">#REF!</definedName>
    <definedName name="Excel_BuiltIn_Print_Area_4_1_1" localSheetId="5">#REF!</definedName>
    <definedName name="Excel_BuiltIn_Print_Area_4_1_1" localSheetId="4">#REF!</definedName>
    <definedName name="Excel_BuiltIn_Print_Area_4_1_1" localSheetId="6">#REF!</definedName>
    <definedName name="Excel_BuiltIn_Print_Area_4_1_1" localSheetId="0">#REF!</definedName>
    <definedName name="Excel_BuiltIn_Print_Area_4_1_1" localSheetId="3">#REF!</definedName>
    <definedName name="Excel_BuiltIn_Print_Area_4_1_1">#REF!</definedName>
    <definedName name="Excel_BuiltIn_Print_Area_4_1_1_1" localSheetId="8">#REF!</definedName>
    <definedName name="Excel_BuiltIn_Print_Area_4_1_1_1" localSheetId="5">#REF!</definedName>
    <definedName name="Excel_BuiltIn_Print_Area_4_1_1_1" localSheetId="4">#REF!</definedName>
    <definedName name="Excel_BuiltIn_Print_Area_4_1_1_1" localSheetId="6">#REF!</definedName>
    <definedName name="Excel_BuiltIn_Print_Area_4_1_1_1" localSheetId="0">#REF!</definedName>
    <definedName name="Excel_BuiltIn_Print_Area_4_1_1_1" localSheetId="3">#REF!</definedName>
    <definedName name="Excel_BuiltIn_Print_Area_4_1_1_1">#REF!</definedName>
    <definedName name="Excel_BuiltIn_Print_Area_4_1_1_1_1">"$#REF!.$#REF!$#REF!"</definedName>
    <definedName name="Excel_BuiltIn_Print_Area_4_2">"$#REF!.#REF!$#REF!"</definedName>
    <definedName name="Excel_BuiltIn_Print_Area_4_4">"$#REF!.#REF!$#REF!"</definedName>
    <definedName name="Excel_BuiltIn_Print_Area_4_6">"$#REF!.$#REF!$#REF!"</definedName>
    <definedName name="Excel_BuiltIn_Print_Area_5_1" localSheetId="8">#REF!</definedName>
    <definedName name="Excel_BuiltIn_Print_Area_5_1" localSheetId="5">#REF!</definedName>
    <definedName name="Excel_BuiltIn_Print_Area_5_1" localSheetId="4">#REF!</definedName>
    <definedName name="Excel_BuiltIn_Print_Area_5_1" localSheetId="6">#REF!</definedName>
    <definedName name="Excel_BuiltIn_Print_Area_5_1" localSheetId="0">#REF!</definedName>
    <definedName name="Excel_BuiltIn_Print_Area_5_1" localSheetId="3">#REF!</definedName>
    <definedName name="Excel_BuiltIn_Print_Area_5_1">#REF!</definedName>
    <definedName name="Excel_BuiltIn_Print_Area_5_1_1" localSheetId="8">#REF!</definedName>
    <definedName name="Excel_BuiltIn_Print_Area_5_1_1" localSheetId="5">#REF!</definedName>
    <definedName name="Excel_BuiltIn_Print_Area_5_1_1" localSheetId="4">#REF!</definedName>
    <definedName name="Excel_BuiltIn_Print_Area_5_1_1" localSheetId="6">#REF!</definedName>
    <definedName name="Excel_BuiltIn_Print_Area_5_1_1" localSheetId="0">#REF!</definedName>
    <definedName name="Excel_BuiltIn_Print_Area_5_1_1" localSheetId="3">#REF!</definedName>
    <definedName name="Excel_BuiltIn_Print_Area_5_1_1">#REF!</definedName>
    <definedName name="Excel_BuiltIn_Print_Area_6_1" localSheetId="8">#REF!</definedName>
    <definedName name="Excel_BuiltIn_Print_Area_6_1" localSheetId="5">#REF!</definedName>
    <definedName name="Excel_BuiltIn_Print_Area_6_1" localSheetId="4">#REF!</definedName>
    <definedName name="Excel_BuiltIn_Print_Area_6_1" localSheetId="6">#REF!</definedName>
    <definedName name="Excel_BuiltIn_Print_Area_6_1" localSheetId="0">#REF!</definedName>
    <definedName name="Excel_BuiltIn_Print_Area_6_1" localSheetId="3">#REF!</definedName>
    <definedName name="Excel_BuiltIn_Print_Area_6_1">#REF!</definedName>
    <definedName name="Excel_BuiltIn_Print_Area_7_1" localSheetId="8">#REF!</definedName>
    <definedName name="Excel_BuiltIn_Print_Area_7_1" localSheetId="5">#REF!</definedName>
    <definedName name="Excel_BuiltIn_Print_Area_7_1" localSheetId="4">#REF!</definedName>
    <definedName name="Excel_BuiltIn_Print_Area_7_1" localSheetId="6">#REF!</definedName>
    <definedName name="Excel_BuiltIn_Print_Area_7_1" localSheetId="0">#REF!</definedName>
    <definedName name="Excel_BuiltIn_Print_Area_7_1" localSheetId="3">#REF!</definedName>
    <definedName name="Excel_BuiltIn_Print_Area_7_1">#REF!</definedName>
    <definedName name="Excel_BuiltIn_Print_Area_7_1_1" localSheetId="8">#REF!</definedName>
    <definedName name="Excel_BuiltIn_Print_Area_7_1_1" localSheetId="5">#REF!</definedName>
    <definedName name="Excel_BuiltIn_Print_Area_7_1_1" localSheetId="4">#REF!</definedName>
    <definedName name="Excel_BuiltIn_Print_Area_7_1_1" localSheetId="6">#REF!</definedName>
    <definedName name="Excel_BuiltIn_Print_Area_7_1_1" localSheetId="0">#REF!</definedName>
    <definedName name="Excel_BuiltIn_Print_Area_7_1_1" localSheetId="3">#REF!</definedName>
    <definedName name="Excel_BuiltIn_Print_Area_7_1_1">#REF!</definedName>
    <definedName name="Excel_BuiltIn_Print_Titles_1_1" localSheetId="8">(#REF!,#REF!)</definedName>
    <definedName name="Excel_BuiltIn_Print_Titles_1_1" localSheetId="5">(#REF!,#REF!)</definedName>
    <definedName name="Excel_BuiltIn_Print_Titles_1_1" localSheetId="4">(#REF!,#REF!)</definedName>
    <definedName name="Excel_BuiltIn_Print_Titles_1_1" localSheetId="6">(#REF!,#REF!)</definedName>
    <definedName name="Excel_BuiltIn_Print_Titles_1_1" localSheetId="0">(#REF!,#REF!)</definedName>
    <definedName name="Excel_BuiltIn_Print_Titles_1_1" localSheetId="3">(#REF!,#REF!)</definedName>
    <definedName name="Excel_BuiltIn_Print_Titles_1_1">(#REF!,#REF!)</definedName>
    <definedName name="Excel_BuiltIn_Print_Titles_1_1_1" localSheetId="8">(#REF!,#REF!)</definedName>
    <definedName name="Excel_BuiltIn_Print_Titles_1_1_1" localSheetId="5">(#REF!,#REF!)</definedName>
    <definedName name="Excel_BuiltIn_Print_Titles_1_1_1" localSheetId="4">(#REF!,#REF!)</definedName>
    <definedName name="Excel_BuiltIn_Print_Titles_1_1_1" localSheetId="6">(#REF!,#REF!)</definedName>
    <definedName name="Excel_BuiltIn_Print_Titles_1_1_1" localSheetId="0">(#REF!,#REF!)</definedName>
    <definedName name="Excel_BuiltIn_Print_Titles_1_1_1" localSheetId="3">(#REF!,#REF!)</definedName>
    <definedName name="Excel_BuiltIn_Print_Titles_1_1_1">(#REF!,#REF!)</definedName>
    <definedName name="Excel_BuiltIn_Print_Titles_1_1_1_1" localSheetId="8">(#REF!,#REF!)</definedName>
    <definedName name="Excel_BuiltIn_Print_Titles_1_1_1_1" localSheetId="5">(#REF!,#REF!)</definedName>
    <definedName name="Excel_BuiltIn_Print_Titles_1_1_1_1" localSheetId="4">(#REF!,#REF!)</definedName>
    <definedName name="Excel_BuiltIn_Print_Titles_1_1_1_1" localSheetId="6">(#REF!,#REF!)</definedName>
    <definedName name="Excel_BuiltIn_Print_Titles_1_1_1_1" localSheetId="0">(#REF!,#REF!)</definedName>
    <definedName name="Excel_BuiltIn_Print_Titles_1_1_1_1" localSheetId="3">(#REF!,#REF!)</definedName>
    <definedName name="Excel_BuiltIn_Print_Titles_1_1_1_1">(#REF!,#REF!)</definedName>
    <definedName name="Excel_BuiltIn_Print_Titles_1_1_1_1_1" localSheetId="8">(#REF!,#REF!)</definedName>
    <definedName name="Excel_BuiltIn_Print_Titles_1_1_1_1_1" localSheetId="5">(#REF!,#REF!)</definedName>
    <definedName name="Excel_BuiltIn_Print_Titles_1_1_1_1_1" localSheetId="4">(#REF!,#REF!)</definedName>
    <definedName name="Excel_BuiltIn_Print_Titles_1_1_1_1_1" localSheetId="6">(#REF!,#REF!)</definedName>
    <definedName name="Excel_BuiltIn_Print_Titles_1_1_1_1_1" localSheetId="0">(#REF!,#REF!)</definedName>
    <definedName name="Excel_BuiltIn_Print_Titles_1_1_1_1_1" localSheetId="3">(#REF!,#REF!)</definedName>
    <definedName name="Excel_BuiltIn_Print_Titles_1_1_1_1_1">(#REF!,#REF!)</definedName>
    <definedName name="Excel_BuiltIn_Print_Titles_1_1_1_1_1_1" localSheetId="8">(#REF!,#REF!)</definedName>
    <definedName name="Excel_BuiltIn_Print_Titles_1_1_1_1_1_1" localSheetId="5">(#REF!,#REF!)</definedName>
    <definedName name="Excel_BuiltIn_Print_Titles_1_1_1_1_1_1" localSheetId="4">(#REF!,#REF!)</definedName>
    <definedName name="Excel_BuiltIn_Print_Titles_1_1_1_1_1_1" localSheetId="6">(#REF!,#REF!)</definedName>
    <definedName name="Excel_BuiltIn_Print_Titles_1_1_1_1_1_1" localSheetId="0">(#REF!,#REF!)</definedName>
    <definedName name="Excel_BuiltIn_Print_Titles_1_1_1_1_1_1" localSheetId="3">(#REF!,#REF!)</definedName>
    <definedName name="Excel_BuiltIn_Print_Titles_1_1_1_1_1_1">(#REF!,#REF!)</definedName>
    <definedName name="Excel_BuiltIn_Print_Titles_1_1_1_1_1_1_1" localSheetId="8">(#REF!,#REF!)</definedName>
    <definedName name="Excel_BuiltIn_Print_Titles_1_1_1_1_1_1_1" localSheetId="5">(#REF!,#REF!)</definedName>
    <definedName name="Excel_BuiltIn_Print_Titles_1_1_1_1_1_1_1" localSheetId="4">(#REF!,#REF!)</definedName>
    <definedName name="Excel_BuiltIn_Print_Titles_1_1_1_1_1_1_1" localSheetId="6">(#REF!,#REF!)</definedName>
    <definedName name="Excel_BuiltIn_Print_Titles_1_1_1_1_1_1_1" localSheetId="0">(#REF!,#REF!)</definedName>
    <definedName name="Excel_BuiltIn_Print_Titles_1_1_1_1_1_1_1" localSheetId="3">(#REF!,#REF!)</definedName>
    <definedName name="Excel_BuiltIn_Print_Titles_1_1_1_1_1_1_1">(#REF!,#REF!)</definedName>
    <definedName name="Excel_BuiltIn_Print_Titles_2_1" localSheetId="8">#REF!</definedName>
    <definedName name="Excel_BuiltIn_Print_Titles_2_1" localSheetId="5">#REF!</definedName>
    <definedName name="Excel_BuiltIn_Print_Titles_2_1" localSheetId="4">#REF!</definedName>
    <definedName name="Excel_BuiltIn_Print_Titles_2_1" localSheetId="6">#REF!</definedName>
    <definedName name="Excel_BuiltIn_Print_Titles_2_1" localSheetId="0">#REF!</definedName>
    <definedName name="Excel_BuiltIn_Print_Titles_2_1" localSheetId="3">#REF!</definedName>
    <definedName name="Excel_BuiltIn_Print_Titles_2_1">#REF!</definedName>
    <definedName name="Excel_BuiltIn_Print_Titles_2_1_1" localSheetId="8">#REF!</definedName>
    <definedName name="Excel_BuiltIn_Print_Titles_2_1_1" localSheetId="5">#REF!</definedName>
    <definedName name="Excel_BuiltIn_Print_Titles_2_1_1" localSheetId="4">#REF!</definedName>
    <definedName name="Excel_BuiltIn_Print_Titles_2_1_1" localSheetId="6">#REF!</definedName>
    <definedName name="Excel_BuiltIn_Print_Titles_2_1_1" localSheetId="0">#REF!</definedName>
    <definedName name="Excel_BuiltIn_Print_Titles_2_1_1" localSheetId="3">#REF!</definedName>
    <definedName name="Excel_BuiltIn_Print_Titles_2_1_1">#REF!</definedName>
    <definedName name="Excel_BuiltIn_Print_Titles_2_1_1_1" localSheetId="8">(#REF!,#REF!)</definedName>
    <definedName name="Excel_BuiltIn_Print_Titles_2_1_1_1" localSheetId="5">(#REF!,#REF!)</definedName>
    <definedName name="Excel_BuiltIn_Print_Titles_2_1_1_1" localSheetId="4">(#REF!,#REF!)</definedName>
    <definedName name="Excel_BuiltIn_Print_Titles_2_1_1_1" localSheetId="6">(#REF!,#REF!)</definedName>
    <definedName name="Excel_BuiltIn_Print_Titles_2_1_1_1" localSheetId="0">(#REF!,#REF!)</definedName>
    <definedName name="Excel_BuiltIn_Print_Titles_2_1_1_1" localSheetId="3">(#REF!,#REF!)</definedName>
    <definedName name="Excel_BuiltIn_Print_Titles_2_1_1_1">(#REF!,#REF!)</definedName>
    <definedName name="Excel_BuiltIn_Print_Titles_2_1_1_1_1" localSheetId="8">(#REF!,#REF!)</definedName>
    <definedName name="Excel_BuiltIn_Print_Titles_2_1_1_1_1" localSheetId="5">(#REF!,#REF!)</definedName>
    <definedName name="Excel_BuiltIn_Print_Titles_2_1_1_1_1" localSheetId="4">(#REF!,#REF!)</definedName>
    <definedName name="Excel_BuiltIn_Print_Titles_2_1_1_1_1" localSheetId="6">(#REF!,#REF!)</definedName>
    <definedName name="Excel_BuiltIn_Print_Titles_2_1_1_1_1" localSheetId="0">(#REF!,#REF!)</definedName>
    <definedName name="Excel_BuiltIn_Print_Titles_2_1_1_1_1" localSheetId="3">(#REF!,#REF!)</definedName>
    <definedName name="Excel_BuiltIn_Print_Titles_2_1_1_1_1">(#REF!,#REF!)</definedName>
    <definedName name="Excel_BuiltIn_Print_Titles_3_1" localSheetId="8">#REF!</definedName>
    <definedName name="Excel_BuiltIn_Print_Titles_3_1" localSheetId="5">#REF!</definedName>
    <definedName name="Excel_BuiltIn_Print_Titles_3_1" localSheetId="4">#REF!</definedName>
    <definedName name="Excel_BuiltIn_Print_Titles_3_1" localSheetId="6">#REF!</definedName>
    <definedName name="Excel_BuiltIn_Print_Titles_3_1" localSheetId="0">#REF!</definedName>
    <definedName name="Excel_BuiltIn_Print_Titles_3_1" localSheetId="3">#REF!</definedName>
    <definedName name="Excel_BuiltIn_Print_Titles_3_1">#REF!</definedName>
    <definedName name="Excel_BuiltIn_Print_Titles_3_1_1" localSheetId="8">#REF!</definedName>
    <definedName name="Excel_BuiltIn_Print_Titles_3_1_1" localSheetId="5">#REF!</definedName>
    <definedName name="Excel_BuiltIn_Print_Titles_3_1_1" localSheetId="4">#REF!</definedName>
    <definedName name="Excel_BuiltIn_Print_Titles_3_1_1" localSheetId="6">#REF!</definedName>
    <definedName name="Excel_BuiltIn_Print_Titles_3_1_1" localSheetId="0">#REF!</definedName>
    <definedName name="Excel_BuiltIn_Print_Titles_3_1_1" localSheetId="3">#REF!</definedName>
    <definedName name="Excel_BuiltIn_Print_Titles_3_1_1">#REF!</definedName>
    <definedName name="Excel_BuiltIn_Print_Titles_4_1" localSheetId="8">#REF!</definedName>
    <definedName name="Excel_BuiltIn_Print_Titles_4_1" localSheetId="5">#REF!</definedName>
    <definedName name="Excel_BuiltIn_Print_Titles_4_1" localSheetId="4">#REF!</definedName>
    <definedName name="Excel_BuiltIn_Print_Titles_4_1" localSheetId="6">#REF!</definedName>
    <definedName name="Excel_BuiltIn_Print_Titles_4_1" localSheetId="0">#REF!</definedName>
    <definedName name="Excel_BuiltIn_Print_Titles_4_1" localSheetId="3">#REF!</definedName>
    <definedName name="Excel_BuiltIn_Print_Titles_4_1">#REF!</definedName>
    <definedName name="Excel_BuiltIn_Print_Titles_4_1_1" localSheetId="8">#REF!</definedName>
    <definedName name="Excel_BuiltIn_Print_Titles_4_1_1" localSheetId="5">#REF!</definedName>
    <definedName name="Excel_BuiltIn_Print_Titles_4_1_1" localSheetId="4">#REF!</definedName>
    <definedName name="Excel_BuiltIn_Print_Titles_4_1_1" localSheetId="6">#REF!</definedName>
    <definedName name="Excel_BuiltIn_Print_Titles_4_1_1" localSheetId="0">#REF!</definedName>
    <definedName name="Excel_BuiltIn_Print_Titles_4_1_1" localSheetId="3">#REF!</definedName>
    <definedName name="Excel_BuiltIn_Print_Titles_4_1_1">#REF!</definedName>
    <definedName name="Excel_BuiltIn_Print_Titles_5_1" localSheetId="8">#REF!</definedName>
    <definedName name="Excel_BuiltIn_Print_Titles_5_1" localSheetId="5">#REF!</definedName>
    <definedName name="Excel_BuiltIn_Print_Titles_5_1" localSheetId="4">#REF!</definedName>
    <definedName name="Excel_BuiltIn_Print_Titles_5_1" localSheetId="6">#REF!</definedName>
    <definedName name="Excel_BuiltIn_Print_Titles_5_1" localSheetId="0">#REF!</definedName>
    <definedName name="Excel_BuiltIn_Print_Titles_5_1" localSheetId="3">#REF!</definedName>
    <definedName name="Excel_BuiltIn_Print_Titles_5_1">#REF!</definedName>
    <definedName name="Excel_BuiltIn_Print_Titles_5_1_1" localSheetId="8">#REF!</definedName>
    <definedName name="Excel_BuiltIn_Print_Titles_5_1_1" localSheetId="5">#REF!</definedName>
    <definedName name="Excel_BuiltIn_Print_Titles_5_1_1" localSheetId="4">#REF!</definedName>
    <definedName name="Excel_BuiltIn_Print_Titles_5_1_1" localSheetId="6">#REF!</definedName>
    <definedName name="Excel_BuiltIn_Print_Titles_5_1_1" localSheetId="0">#REF!</definedName>
    <definedName name="Excel_BuiltIn_Print_Titles_5_1_1" localSheetId="3">#REF!</definedName>
    <definedName name="Excel_BuiltIn_Print_Titles_5_1_1">#REF!</definedName>
    <definedName name="Excel_BuiltIn_Print_Titles_5_1_1_1" localSheetId="8">#REF!</definedName>
    <definedName name="Excel_BuiltIn_Print_Titles_5_1_1_1" localSheetId="5">#REF!</definedName>
    <definedName name="Excel_BuiltIn_Print_Titles_5_1_1_1" localSheetId="4">#REF!</definedName>
    <definedName name="Excel_BuiltIn_Print_Titles_5_1_1_1" localSheetId="6">#REF!</definedName>
    <definedName name="Excel_BuiltIn_Print_Titles_5_1_1_1" localSheetId="0">#REF!</definedName>
    <definedName name="Excel_BuiltIn_Print_Titles_5_1_1_1" localSheetId="3">#REF!</definedName>
    <definedName name="Excel_BuiltIn_Print_Titles_5_1_1_1">#REF!</definedName>
    <definedName name="Excel_BuiltIn_Print_Titles_6_1" localSheetId="8">#REF!</definedName>
    <definedName name="Excel_BuiltIn_Print_Titles_6_1" localSheetId="5">#REF!</definedName>
    <definedName name="Excel_BuiltIn_Print_Titles_6_1" localSheetId="4">#REF!</definedName>
    <definedName name="Excel_BuiltIn_Print_Titles_6_1" localSheetId="6">#REF!</definedName>
    <definedName name="Excel_BuiltIn_Print_Titles_6_1" localSheetId="0">#REF!</definedName>
    <definedName name="Excel_BuiltIn_Print_Titles_6_1" localSheetId="3">#REF!</definedName>
    <definedName name="Excel_BuiltIn_Print_Titles_6_1">#REF!</definedName>
    <definedName name="Excel_BuiltIn_Print_Titles_6_1_1" localSheetId="8">#REF!</definedName>
    <definedName name="Excel_BuiltIn_Print_Titles_6_1_1" localSheetId="5">#REF!</definedName>
    <definedName name="Excel_BuiltIn_Print_Titles_6_1_1" localSheetId="4">#REF!</definedName>
    <definedName name="Excel_BuiltIn_Print_Titles_6_1_1" localSheetId="6">#REF!</definedName>
    <definedName name="Excel_BuiltIn_Print_Titles_6_1_1" localSheetId="0">#REF!</definedName>
    <definedName name="Excel_BuiltIn_Print_Titles_6_1_1" localSheetId="3">#REF!</definedName>
    <definedName name="Excel_BuiltIn_Print_Titles_6_1_1">#REF!</definedName>
    <definedName name="Excel_BuiltIn_Print_Titles_6_1_1_1" localSheetId="8">#REF!</definedName>
    <definedName name="Excel_BuiltIn_Print_Titles_6_1_1_1" localSheetId="5">#REF!</definedName>
    <definedName name="Excel_BuiltIn_Print_Titles_6_1_1_1" localSheetId="4">#REF!</definedName>
    <definedName name="Excel_BuiltIn_Print_Titles_6_1_1_1" localSheetId="6">#REF!</definedName>
    <definedName name="Excel_BuiltIn_Print_Titles_6_1_1_1" localSheetId="0">#REF!</definedName>
    <definedName name="Excel_BuiltIn_Print_Titles_6_1_1_1" localSheetId="3">#REF!</definedName>
    <definedName name="Excel_BuiltIn_Print_Titles_6_1_1_1">#REF!</definedName>
    <definedName name="Excel_BuiltIn_Print_Titles_7_1" localSheetId="8">(#REF!,#REF!)</definedName>
    <definedName name="Excel_BuiltIn_Print_Titles_7_1" localSheetId="5">(#REF!,#REF!)</definedName>
    <definedName name="Excel_BuiltIn_Print_Titles_7_1" localSheetId="4">(#REF!,#REF!)</definedName>
    <definedName name="Excel_BuiltIn_Print_Titles_7_1" localSheetId="6">(#REF!,#REF!)</definedName>
    <definedName name="Excel_BuiltIn_Print_Titles_7_1" localSheetId="0">(#REF!,#REF!)</definedName>
    <definedName name="Excel_BuiltIn_Print_Titles_7_1" localSheetId="3">(#REF!,#REF!)</definedName>
    <definedName name="Excel_BuiltIn_Print_Titles_7_1">(#REF!,#REF!)</definedName>
    <definedName name="Excel_BuiltIn_Print_Titles_7_1_1" localSheetId="8">#REF!</definedName>
    <definedName name="Excel_BuiltIn_Print_Titles_7_1_1" localSheetId="5">#REF!</definedName>
    <definedName name="Excel_BuiltIn_Print_Titles_7_1_1" localSheetId="4">#REF!</definedName>
    <definedName name="Excel_BuiltIn_Print_Titles_7_1_1" localSheetId="6">#REF!</definedName>
    <definedName name="Excel_BuiltIn_Print_Titles_7_1_1" localSheetId="0">#REF!</definedName>
    <definedName name="Excel_BuiltIn_Print_Titles_7_1_1" localSheetId="3">#REF!</definedName>
    <definedName name="Excel_BuiltIn_Print_Titles_7_1_1">#REF!</definedName>
    <definedName name="Excel_BuiltIn_Print_Titles_7_1_1_1" localSheetId="8">#REF!</definedName>
    <definedName name="Excel_BuiltIn_Print_Titles_7_1_1_1" localSheetId="5">#REF!</definedName>
    <definedName name="Excel_BuiltIn_Print_Titles_7_1_1_1" localSheetId="4">#REF!</definedName>
    <definedName name="Excel_BuiltIn_Print_Titles_7_1_1_1" localSheetId="6">#REF!</definedName>
    <definedName name="Excel_BuiltIn_Print_Titles_7_1_1_1" localSheetId="0">#REF!</definedName>
    <definedName name="Excel_BuiltIn_Print_Titles_7_1_1_1" localSheetId="3">#REF!</definedName>
    <definedName name="Excel_BuiltIn_Print_Titles_7_1_1_1">#REF!</definedName>
    <definedName name="man" localSheetId="8">#REF!</definedName>
    <definedName name="man">#REF!</definedName>
    <definedName name="manday1" localSheetId="8">#REF!</definedName>
    <definedName name="manday1">#REF!</definedName>
    <definedName name="_xlnm.Print_Area" localSheetId="5">Civil!$A$1:$J$79</definedName>
    <definedName name="_xlnm.Print_Area" localSheetId="1">'Cover Page'!$A$1:$P$38</definedName>
    <definedName name="_xlnm.Print_Area" localSheetId="4">Erection!$A$1:$J$26</definedName>
    <definedName name="_xlnm.Print_Area" localSheetId="9">'Pandiabili Spare'!$A$1:$F$23</definedName>
    <definedName name="_xlnm.Print_Area" localSheetId="2">SUMMARY!$A$1:$C$27</definedName>
    <definedName name="_xlnm.Print_Area" localSheetId="3">Supply!$A$1:$K$39</definedName>
    <definedName name="_xlnm.Print_Titles" localSheetId="5">Civil!$4:$7</definedName>
    <definedName name="_xlnm.Print_Titles" localSheetId="4">Erection!$4:$7</definedName>
    <definedName name="_xlnm.Print_Titles" localSheetId="9">'Pandiabili Spare'!$5:$5</definedName>
    <definedName name="_xlnm.Print_Titles" localSheetId="3">Supply!$5:$6</definedName>
  </definedNames>
  <calcPr calcId="152511"/>
</workbook>
</file>

<file path=xl/calcChain.xml><?xml version="1.0" encoding="utf-8"?>
<calcChain xmlns="http://schemas.openxmlformats.org/spreadsheetml/2006/main">
  <c r="E63" i="56" l="1"/>
  <c r="E62" i="56"/>
  <c r="E64" i="56"/>
  <c r="E13" i="50"/>
  <c r="E10" i="49"/>
  <c r="E9" i="49"/>
  <c r="E8" i="49"/>
  <c r="F28" i="49" l="1"/>
  <c r="F20" i="49"/>
  <c r="F19" i="49"/>
  <c r="F18" i="49"/>
  <c r="F17" i="49"/>
  <c r="F16" i="49"/>
  <c r="F15" i="49"/>
  <c r="F14" i="49"/>
  <c r="F13" i="49"/>
  <c r="F12" i="49"/>
  <c r="F11" i="49"/>
  <c r="F10" i="49"/>
  <c r="F9" i="49"/>
  <c r="F8" i="49"/>
  <c r="O18" i="49"/>
  <c r="O11" i="49"/>
  <c r="O10" i="49"/>
  <c r="O9" i="49"/>
  <c r="O8" i="49"/>
  <c r="E22" i="49" l="1"/>
  <c r="E21" i="49"/>
  <c r="E11" i="49"/>
  <c r="C15" i="45" l="1"/>
  <c r="E18" i="49"/>
  <c r="E66" i="56" l="1"/>
  <c r="E61" i="56" l="1"/>
  <c r="H48" i="56" l="1"/>
  <c r="G48" i="56"/>
  <c r="H47" i="56"/>
  <c r="G47" i="56"/>
  <c r="I47" i="56" s="1"/>
  <c r="J47" i="56" s="1"/>
  <c r="H46" i="56"/>
  <c r="G46" i="56"/>
  <c r="I46" i="56" s="1"/>
  <c r="J46" i="56" s="1"/>
  <c r="H45" i="56"/>
  <c r="G45" i="56"/>
  <c r="I45" i="56" s="1"/>
  <c r="J45" i="56" s="1"/>
  <c r="H44" i="56"/>
  <c r="G44" i="56"/>
  <c r="I44" i="56" s="1"/>
  <c r="J44" i="56" s="1"/>
  <c r="H43" i="56"/>
  <c r="G43" i="56"/>
  <c r="I43" i="56" s="1"/>
  <c r="J43" i="56" s="1"/>
  <c r="H42" i="56"/>
  <c r="G42" i="56"/>
  <c r="H41" i="56"/>
  <c r="G41" i="56"/>
  <c r="I41" i="56" s="1"/>
  <c r="J41" i="56" s="1"/>
  <c r="H40" i="56"/>
  <c r="G40" i="56"/>
  <c r="I40" i="56" s="1"/>
  <c r="J40" i="56" s="1"/>
  <c r="H39" i="56"/>
  <c r="G39" i="56"/>
  <c r="I39" i="56" s="1"/>
  <c r="J39" i="56" s="1"/>
  <c r="H38" i="56"/>
  <c r="G38" i="56"/>
  <c r="I38" i="56" s="1"/>
  <c r="J38" i="56" s="1"/>
  <c r="H37" i="56"/>
  <c r="G37" i="56"/>
  <c r="I37" i="56" s="1"/>
  <c r="J37" i="56" s="1"/>
  <c r="H36" i="56"/>
  <c r="G36" i="56"/>
  <c r="H35" i="56"/>
  <c r="G35" i="56"/>
  <c r="I35" i="56" s="1"/>
  <c r="J35" i="56" s="1"/>
  <c r="H34" i="56"/>
  <c r="G34" i="56"/>
  <c r="I34" i="56" s="1"/>
  <c r="J34" i="56" s="1"/>
  <c r="H33" i="56"/>
  <c r="G33" i="56"/>
  <c r="I33" i="56" s="1"/>
  <c r="J33" i="56" s="1"/>
  <c r="H32" i="56"/>
  <c r="G32" i="56"/>
  <c r="I32" i="56" s="1"/>
  <c r="J32" i="56" s="1"/>
  <c r="H31" i="56"/>
  <c r="G31" i="56"/>
  <c r="H30" i="56"/>
  <c r="G30" i="56"/>
  <c r="H29" i="56"/>
  <c r="G29" i="56"/>
  <c r="I29" i="56" s="1"/>
  <c r="J29" i="56" s="1"/>
  <c r="H28" i="56"/>
  <c r="G28" i="56"/>
  <c r="H27" i="56"/>
  <c r="G27" i="56"/>
  <c r="I27" i="56" s="1"/>
  <c r="J27" i="56" s="1"/>
  <c r="H26" i="56"/>
  <c r="G26" i="56"/>
  <c r="I26" i="56" s="1"/>
  <c r="J26" i="56" s="1"/>
  <c r="H25" i="56"/>
  <c r="G25" i="56"/>
  <c r="H24" i="56"/>
  <c r="G24" i="56"/>
  <c r="I24" i="56" s="1"/>
  <c r="J24" i="56" s="1"/>
  <c r="H23" i="56"/>
  <c r="G23" i="56"/>
  <c r="H22" i="56"/>
  <c r="G22" i="56"/>
  <c r="I22" i="56" s="1"/>
  <c r="J22" i="56" s="1"/>
  <c r="H21" i="56"/>
  <c r="G21" i="56"/>
  <c r="I21" i="56" s="1"/>
  <c r="J21" i="56" s="1"/>
  <c r="H20" i="56"/>
  <c r="G20" i="56"/>
  <c r="I20" i="56" s="1"/>
  <c r="J20" i="56" s="1"/>
  <c r="H19" i="56"/>
  <c r="G19" i="56"/>
  <c r="H18" i="56"/>
  <c r="G18" i="56"/>
  <c r="H17" i="56"/>
  <c r="G17" i="56"/>
  <c r="I17" i="56" s="1"/>
  <c r="J17" i="56" s="1"/>
  <c r="H16" i="56"/>
  <c r="G16" i="56"/>
  <c r="I16" i="56" s="1"/>
  <c r="J16" i="56" s="1"/>
  <c r="H15" i="56"/>
  <c r="G15" i="56"/>
  <c r="I15" i="56" s="1"/>
  <c r="J15" i="56" s="1"/>
  <c r="H14" i="56"/>
  <c r="G14" i="56"/>
  <c r="I14" i="56" s="1"/>
  <c r="J14" i="56" s="1"/>
  <c r="H13" i="56"/>
  <c r="G13" i="56"/>
  <c r="H12" i="56"/>
  <c r="G12" i="56"/>
  <c r="I12" i="56" s="1"/>
  <c r="J12" i="56" s="1"/>
  <c r="H11" i="56"/>
  <c r="G11" i="56"/>
  <c r="I11" i="56" s="1"/>
  <c r="J11" i="56" s="1"/>
  <c r="H10" i="56"/>
  <c r="G10" i="56"/>
  <c r="I10" i="56" s="1"/>
  <c r="J10" i="56" s="1"/>
  <c r="I30" i="56" l="1"/>
  <c r="J30" i="56" s="1"/>
  <c r="I18" i="56"/>
  <c r="J18" i="56" s="1"/>
  <c r="I36" i="56"/>
  <c r="J36" i="56" s="1"/>
  <c r="I42" i="56"/>
  <c r="J42" i="56" s="1"/>
  <c r="I48" i="56"/>
  <c r="J48" i="56" s="1"/>
  <c r="I13" i="56"/>
  <c r="J13" i="56" s="1"/>
  <c r="I19" i="56"/>
  <c r="J19" i="56" s="1"/>
  <c r="I25" i="56"/>
  <c r="J25" i="56" s="1"/>
  <c r="I31" i="56"/>
  <c r="J31" i="56" s="1"/>
  <c r="I23" i="56"/>
  <c r="J23" i="56" s="1"/>
  <c r="I28" i="56"/>
  <c r="J28" i="56" s="1"/>
  <c r="E12" i="50"/>
  <c r="E11" i="50"/>
  <c r="Q15" i="60" l="1"/>
  <c r="L14" i="60" l="1"/>
  <c r="K14" i="60"/>
  <c r="M15" i="60"/>
  <c r="M14" i="60"/>
  <c r="L15" i="60"/>
  <c r="K15" i="60"/>
  <c r="M20" i="60"/>
  <c r="L20" i="60"/>
  <c r="K20" i="60"/>
  <c r="M22" i="60"/>
  <c r="L22" i="60"/>
  <c r="K22" i="60"/>
  <c r="L29" i="60"/>
  <c r="K29" i="60"/>
  <c r="M29" i="60" s="1"/>
  <c r="M28" i="60"/>
  <c r="L28" i="60"/>
  <c r="K28" i="60"/>
  <c r="M39" i="60"/>
  <c r="M40" i="60"/>
  <c r="M41" i="60"/>
  <c r="M38" i="60"/>
  <c r="L39" i="60"/>
  <c r="L40" i="60"/>
  <c r="L41" i="60"/>
  <c r="L38" i="60"/>
  <c r="K39" i="60"/>
  <c r="K40" i="60"/>
  <c r="K41" i="60"/>
  <c r="K38" i="60"/>
  <c r="W11" i="60"/>
  <c r="U11" i="60"/>
  <c r="U36" i="60"/>
  <c r="U35" i="60"/>
  <c r="U34" i="60"/>
  <c r="U33" i="60"/>
  <c r="U32" i="60"/>
  <c r="U27" i="60"/>
  <c r="U26" i="60"/>
  <c r="U21" i="60"/>
  <c r="U19" i="60"/>
  <c r="U18" i="60"/>
  <c r="U13" i="60"/>
  <c r="W36" i="60"/>
  <c r="W35" i="60"/>
  <c r="W34" i="60"/>
  <c r="W33" i="60"/>
  <c r="W32" i="60"/>
  <c r="W27" i="60"/>
  <c r="W26" i="60"/>
  <c r="W21" i="60"/>
  <c r="W19" i="60"/>
  <c r="W18" i="60"/>
  <c r="W13" i="60"/>
  <c r="W12" i="60"/>
  <c r="U12" i="60"/>
  <c r="D44" i="60"/>
  <c r="E44" i="60" s="1"/>
  <c r="D43" i="60"/>
  <c r="D45" i="60" s="1"/>
  <c r="R25" i="60"/>
  <c r="Q25" i="60"/>
  <c r="P25" i="60"/>
  <c r="R19" i="60"/>
  <c r="Q19" i="60"/>
  <c r="P19" i="60"/>
  <c r="R13" i="60"/>
  <c r="Q13" i="60"/>
  <c r="P13" i="60"/>
  <c r="R12" i="60"/>
  <c r="Q12" i="60"/>
  <c r="P12" i="60"/>
  <c r="P14" i="60" l="1"/>
  <c r="P21" i="60"/>
  <c r="R14" i="60"/>
  <c r="R15" i="60" s="1"/>
  <c r="R21" i="60"/>
  <c r="R22" i="60" s="1"/>
  <c r="Q14" i="60"/>
  <c r="Q21" i="60"/>
  <c r="Q22" i="60" s="1"/>
  <c r="R26" i="60"/>
  <c r="P22" i="60"/>
  <c r="P15" i="60"/>
  <c r="X12" i="59" l="1"/>
  <c r="W12" i="59"/>
  <c r="V12" i="59"/>
  <c r="U12" i="59"/>
  <c r="T12" i="59"/>
  <c r="R12" i="59"/>
  <c r="Q12" i="59"/>
  <c r="Q10" i="59"/>
  <c r="S10" i="59" s="1"/>
  <c r="Q9" i="59"/>
  <c r="S9" i="59" s="1"/>
  <c r="S8" i="59"/>
  <c r="Q8" i="59"/>
  <c r="R8" i="59" s="1"/>
  <c r="S11" i="59"/>
  <c r="Q11" i="59"/>
  <c r="R11" i="59" s="1"/>
  <c r="S6" i="59"/>
  <c r="R6" i="59"/>
  <c r="Q6" i="59"/>
  <c r="S5" i="59"/>
  <c r="R5" i="59"/>
  <c r="Q5" i="59"/>
  <c r="R10" i="59" l="1"/>
  <c r="R9" i="59"/>
  <c r="E22" i="50"/>
  <c r="G22" i="50"/>
  <c r="H22" i="50"/>
  <c r="F20" i="50"/>
  <c r="I22" i="50" l="1"/>
  <c r="J22" i="50" s="1"/>
  <c r="C16" i="45"/>
  <c r="R7" i="59"/>
  <c r="R4" i="59"/>
  <c r="E65" i="56"/>
  <c r="S12" i="59"/>
  <c r="S7" i="59"/>
  <c r="S4" i="59"/>
  <c r="Q7" i="59"/>
  <c r="Q4" i="59"/>
  <c r="E76" i="56" l="1"/>
  <c r="E51" i="56"/>
  <c r="E50" i="56"/>
  <c r="E49" i="56"/>
  <c r="E20" i="50"/>
  <c r="E29" i="49"/>
  <c r="E28" i="49"/>
  <c r="D47" i="59"/>
  <c r="C47" i="59"/>
  <c r="A2" i="45" l="1"/>
  <c r="E21" i="27" l="1"/>
  <c r="F21" i="27" s="1"/>
  <c r="F20" i="27"/>
  <c r="E20" i="27"/>
  <c r="F19" i="27"/>
  <c r="F18" i="27"/>
  <c r="F17" i="27"/>
  <c r="F16" i="27"/>
  <c r="F14" i="27"/>
  <c r="F13" i="27"/>
  <c r="F12" i="27"/>
  <c r="F11" i="27"/>
  <c r="F10" i="27"/>
  <c r="F9" i="27"/>
  <c r="E8" i="27"/>
  <c r="F8" i="27" s="1"/>
  <c r="E6" i="27"/>
  <c r="F6" i="27" s="1"/>
  <c r="F23" i="27" s="1"/>
  <c r="F47" i="59"/>
  <c r="F51" i="59" s="1"/>
  <c r="E58" i="56" s="1"/>
  <c r="I46" i="59"/>
  <c r="I47" i="59" s="1"/>
  <c r="H46" i="59"/>
  <c r="H47" i="59" s="1"/>
  <c r="G46" i="59"/>
  <c r="G47" i="59" s="1"/>
  <c r="F46" i="59"/>
  <c r="I45" i="59"/>
  <c r="H45" i="59"/>
  <c r="G45" i="59"/>
  <c r="F45" i="59"/>
  <c r="D44" i="57"/>
  <c r="E23" i="49" s="1"/>
  <c r="D43" i="57"/>
  <c r="R25" i="57"/>
  <c r="Q25" i="57"/>
  <c r="P25" i="57"/>
  <c r="R21" i="57"/>
  <c r="Q21" i="57"/>
  <c r="P21" i="57"/>
  <c r="R19" i="57"/>
  <c r="Q19" i="57"/>
  <c r="P19" i="57"/>
  <c r="R14" i="57"/>
  <c r="Q14" i="57"/>
  <c r="P14" i="57"/>
  <c r="R13" i="57"/>
  <c r="Q13" i="57"/>
  <c r="P13" i="57"/>
  <c r="R12" i="57"/>
  <c r="Q12" i="57"/>
  <c r="P12" i="57"/>
  <c r="H76" i="56"/>
  <c r="G76" i="56"/>
  <c r="H75" i="56"/>
  <c r="G75" i="56"/>
  <c r="H74" i="56"/>
  <c r="G74" i="56"/>
  <c r="I74" i="56" s="1"/>
  <c r="J74" i="56" s="1"/>
  <c r="H73" i="56"/>
  <c r="G73" i="56"/>
  <c r="H72" i="56"/>
  <c r="G72" i="56"/>
  <c r="H71" i="56"/>
  <c r="G71" i="56"/>
  <c r="H70" i="56"/>
  <c r="G70" i="56"/>
  <c r="H69" i="56"/>
  <c r="G69" i="56"/>
  <c r="H68" i="56"/>
  <c r="G68" i="56"/>
  <c r="H67" i="56"/>
  <c r="G67" i="56"/>
  <c r="H54" i="56"/>
  <c r="G54" i="56"/>
  <c r="H53" i="56"/>
  <c r="G53" i="56"/>
  <c r="H52" i="56"/>
  <c r="G52" i="56"/>
  <c r="I52" i="56" s="1"/>
  <c r="J52" i="56" s="1"/>
  <c r="H51" i="56"/>
  <c r="G51" i="56"/>
  <c r="H50" i="56"/>
  <c r="G50" i="56"/>
  <c r="H49" i="56"/>
  <c r="G49" i="56"/>
  <c r="H66" i="56"/>
  <c r="G66" i="56"/>
  <c r="H65" i="56"/>
  <c r="G65" i="56"/>
  <c r="H64" i="56"/>
  <c r="G64" i="56"/>
  <c r="H63" i="56"/>
  <c r="G63" i="56"/>
  <c r="H62" i="56"/>
  <c r="G62" i="56"/>
  <c r="H61" i="56"/>
  <c r="G61" i="56"/>
  <c r="H60" i="56"/>
  <c r="G60" i="56"/>
  <c r="H59" i="56"/>
  <c r="G59" i="56"/>
  <c r="I59" i="56" s="1"/>
  <c r="H58" i="56"/>
  <c r="G58" i="56"/>
  <c r="H57" i="56"/>
  <c r="G57" i="56"/>
  <c r="H56" i="56"/>
  <c r="G56" i="56"/>
  <c r="H55" i="56"/>
  <c r="G55" i="56"/>
  <c r="A2" i="56"/>
  <c r="H21" i="50"/>
  <c r="G21" i="50"/>
  <c r="H20" i="50"/>
  <c r="G20" i="50"/>
  <c r="H19" i="50"/>
  <c r="G19" i="50"/>
  <c r="H18" i="50"/>
  <c r="G18" i="50"/>
  <c r="H17" i="50"/>
  <c r="G17" i="50"/>
  <c r="H16" i="50"/>
  <c r="G16" i="50"/>
  <c r="H15" i="50"/>
  <c r="G15" i="50"/>
  <c r="H14" i="50"/>
  <c r="G14" i="50"/>
  <c r="H13" i="50"/>
  <c r="G13" i="50"/>
  <c r="H12" i="50"/>
  <c r="G12" i="50"/>
  <c r="H11" i="50"/>
  <c r="G11" i="50"/>
  <c r="A2" i="50"/>
  <c r="H36" i="49"/>
  <c r="G36" i="49"/>
  <c r="H35" i="49"/>
  <c r="G35" i="49"/>
  <c r="H34" i="49"/>
  <c r="G34" i="49"/>
  <c r="H33" i="49"/>
  <c r="G33" i="49"/>
  <c r="H32" i="49"/>
  <c r="G32" i="49"/>
  <c r="H31" i="49"/>
  <c r="G31" i="49"/>
  <c r="H30" i="49"/>
  <c r="G30" i="49"/>
  <c r="H29" i="49"/>
  <c r="G29" i="49"/>
  <c r="H28" i="49"/>
  <c r="G28" i="49"/>
  <c r="H27" i="49"/>
  <c r="G27" i="49"/>
  <c r="H26" i="49"/>
  <c r="G26" i="49"/>
  <c r="H25" i="49"/>
  <c r="G25" i="49"/>
  <c r="H24" i="49"/>
  <c r="G24" i="49"/>
  <c r="H23" i="49"/>
  <c r="G23" i="49"/>
  <c r="H22" i="49"/>
  <c r="G22" i="49"/>
  <c r="H21" i="49"/>
  <c r="G21" i="49"/>
  <c r="H20" i="49"/>
  <c r="G20" i="49"/>
  <c r="H19" i="49"/>
  <c r="G19" i="49"/>
  <c r="H18" i="49"/>
  <c r="G18" i="49"/>
  <c r="H17" i="49"/>
  <c r="G17" i="49"/>
  <c r="H16" i="49"/>
  <c r="G16" i="49"/>
  <c r="H15" i="49"/>
  <c r="G15" i="49"/>
  <c r="H14" i="49"/>
  <c r="G14" i="49"/>
  <c r="H13" i="49"/>
  <c r="G13" i="49"/>
  <c r="H12" i="49"/>
  <c r="G12" i="49"/>
  <c r="H11" i="49"/>
  <c r="G11" i="49"/>
  <c r="H10" i="49"/>
  <c r="G10" i="49"/>
  <c r="H9" i="49"/>
  <c r="G9" i="49"/>
  <c r="H8" i="49"/>
  <c r="G8" i="49"/>
  <c r="B19" i="38"/>
  <c r="R11" i="38"/>
  <c r="Q11" i="38"/>
  <c r="O11" i="38"/>
  <c r="N11" i="38"/>
  <c r="L11" i="38"/>
  <c r="J11" i="38"/>
  <c r="H11" i="38"/>
  <c r="F11" i="38"/>
  <c r="D11" i="38"/>
  <c r="B11" i="38"/>
  <c r="P11" i="38" s="1"/>
  <c r="Q10" i="38"/>
  <c r="R10" i="38" s="1"/>
  <c r="O10" i="38"/>
  <c r="P10" i="38" s="1"/>
  <c r="L10" i="38"/>
  <c r="J10" i="38"/>
  <c r="H10" i="38"/>
  <c r="F10" i="38"/>
  <c r="D10" i="38"/>
  <c r="B10" i="38"/>
  <c r="N10" i="38" s="1"/>
  <c r="Q9" i="38"/>
  <c r="R9" i="38" s="1"/>
  <c r="O9" i="38"/>
  <c r="N9" i="38"/>
  <c r="L9" i="38"/>
  <c r="J9" i="38"/>
  <c r="H9" i="38"/>
  <c r="B9" i="38"/>
  <c r="P9" i="38" s="1"/>
  <c r="Q8" i="38"/>
  <c r="R8" i="38" s="1"/>
  <c r="O8" i="38"/>
  <c r="P8" i="38" s="1"/>
  <c r="N8" i="38"/>
  <c r="L8" i="38"/>
  <c r="J8" i="38"/>
  <c r="H8" i="38"/>
  <c r="F8" i="38"/>
  <c r="D8" i="38"/>
  <c r="Q7" i="38"/>
  <c r="R7" i="38" s="1"/>
  <c r="O7" i="38"/>
  <c r="P7" i="38" s="1"/>
  <c r="N7" i="38"/>
  <c r="L7" i="38"/>
  <c r="J7" i="38"/>
  <c r="H7" i="38"/>
  <c r="F7" i="38"/>
  <c r="D7" i="38"/>
  <c r="Q6" i="38"/>
  <c r="R6" i="38" s="1"/>
  <c r="O6" i="38"/>
  <c r="P6" i="38" s="1"/>
  <c r="N6" i="38"/>
  <c r="L6" i="38"/>
  <c r="J6" i="38"/>
  <c r="H6" i="38"/>
  <c r="F6" i="38"/>
  <c r="B6" i="38"/>
  <c r="D6" i="38" s="1"/>
  <c r="Q5" i="38"/>
  <c r="R5" i="38" s="1"/>
  <c r="O5" i="38"/>
  <c r="P5" i="38" s="1"/>
  <c r="N5" i="38"/>
  <c r="L5" i="38"/>
  <c r="J5" i="38"/>
  <c r="H5" i="38"/>
  <c r="F5" i="38"/>
  <c r="D5" i="38"/>
  <c r="R4" i="38"/>
  <c r="Q4" i="38"/>
  <c r="O4" i="38"/>
  <c r="P4" i="38" s="1"/>
  <c r="N4" i="38"/>
  <c r="L4" i="38"/>
  <c r="J4" i="38"/>
  <c r="H4" i="38"/>
  <c r="B4" i="38"/>
  <c r="F4" i="38" s="1"/>
  <c r="Q3" i="38"/>
  <c r="R3" i="38" s="1"/>
  <c r="P3" i="38"/>
  <c r="N3" i="38"/>
  <c r="L3" i="38"/>
  <c r="B3" i="38"/>
  <c r="J3" i="38" s="1"/>
  <c r="Q2" i="38"/>
  <c r="R2" i="38" s="1"/>
  <c r="P2" i="38"/>
  <c r="N2" i="38"/>
  <c r="L2" i="38"/>
  <c r="L12" i="38" s="1"/>
  <c r="L14" i="38" s="1"/>
  <c r="J2" i="38"/>
  <c r="J12" i="38" s="1"/>
  <c r="H2" i="38"/>
  <c r="B2" i="38"/>
  <c r="F2" i="38" s="1"/>
  <c r="I51" i="56" l="1"/>
  <c r="J51" i="56" s="1"/>
  <c r="P22" i="57"/>
  <c r="I50" i="56"/>
  <c r="J50" i="56" s="1"/>
  <c r="I56" i="56"/>
  <c r="I60" i="56"/>
  <c r="I72" i="56"/>
  <c r="J72" i="56" s="1"/>
  <c r="I61" i="56"/>
  <c r="J61" i="56" s="1"/>
  <c r="I73" i="56"/>
  <c r="J73" i="56" s="1"/>
  <c r="Q22" i="57"/>
  <c r="I65" i="56"/>
  <c r="J65" i="56" s="1"/>
  <c r="I69" i="56"/>
  <c r="J69" i="56" s="1"/>
  <c r="I55" i="56"/>
  <c r="I68" i="56"/>
  <c r="J68" i="56" s="1"/>
  <c r="I62" i="56"/>
  <c r="J62" i="56" s="1"/>
  <c r="I53" i="56"/>
  <c r="J53" i="56" s="1"/>
  <c r="I75" i="56"/>
  <c r="I14" i="50"/>
  <c r="N12" i="38"/>
  <c r="P12" i="38"/>
  <c r="R12" i="38"/>
  <c r="R13" i="38" s="1"/>
  <c r="R14" i="38" s="1"/>
  <c r="I57" i="56"/>
  <c r="I66" i="56"/>
  <c r="J66" i="56" s="1"/>
  <c r="I70" i="56"/>
  <c r="J70" i="56" s="1"/>
  <c r="D3" i="38"/>
  <c r="F3" i="38"/>
  <c r="F12" i="38" s="1"/>
  <c r="H3" i="38"/>
  <c r="H12" i="38" s="1"/>
  <c r="D9" i="38"/>
  <c r="F9" i="38"/>
  <c r="E32" i="49"/>
  <c r="E26" i="49"/>
  <c r="E36" i="49"/>
  <c r="E44" i="57"/>
  <c r="E25" i="49" s="1"/>
  <c r="E27" i="49"/>
  <c r="E33" i="49"/>
  <c r="E31" i="49"/>
  <c r="D2" i="38"/>
  <c r="D4" i="38"/>
  <c r="F53" i="59"/>
  <c r="E59" i="56" s="1"/>
  <c r="J59" i="56" s="1"/>
  <c r="F49" i="59"/>
  <c r="F52" i="59"/>
  <c r="E60" i="56" s="1"/>
  <c r="F48" i="59"/>
  <c r="F50" i="59"/>
  <c r="E57" i="56" s="1"/>
  <c r="R22" i="57"/>
  <c r="R26" i="57"/>
  <c r="P15" i="57"/>
  <c r="Q15" i="57"/>
  <c r="R15" i="57"/>
  <c r="E12" i="49"/>
  <c r="E14" i="50" s="1"/>
  <c r="D45" i="57"/>
  <c r="I63" i="56"/>
  <c r="J63" i="56" s="1"/>
  <c r="I54" i="56"/>
  <c r="J54" i="56" s="1"/>
  <c r="I76" i="56"/>
  <c r="J76" i="56" s="1"/>
  <c r="I64" i="56"/>
  <c r="J64" i="56" s="1"/>
  <c r="I67" i="56"/>
  <c r="I49" i="56"/>
  <c r="J49" i="56" s="1"/>
  <c r="I58" i="56"/>
  <c r="J58" i="56" s="1"/>
  <c r="I71" i="56"/>
  <c r="J71" i="56" s="1"/>
  <c r="I16" i="50"/>
  <c r="I19" i="50"/>
  <c r="I11" i="50"/>
  <c r="I18" i="50"/>
  <c r="I20" i="50"/>
  <c r="J20" i="50" s="1"/>
  <c r="I13" i="50"/>
  <c r="I21" i="50"/>
  <c r="I12" i="50"/>
  <c r="I15" i="50"/>
  <c r="I17" i="50"/>
  <c r="I13" i="49"/>
  <c r="I33" i="49"/>
  <c r="I31" i="49"/>
  <c r="I15" i="49"/>
  <c r="I8" i="49"/>
  <c r="I14" i="49"/>
  <c r="I21" i="49"/>
  <c r="J21" i="49" s="1"/>
  <c r="I12" i="49"/>
  <c r="I23" i="49"/>
  <c r="J23" i="49" s="1"/>
  <c r="I36" i="49"/>
  <c r="I9" i="49"/>
  <c r="I18" i="49"/>
  <c r="J18" i="49" s="1"/>
  <c r="I24" i="49"/>
  <c r="I29" i="49"/>
  <c r="J29" i="49" s="1"/>
  <c r="I30" i="49"/>
  <c r="I17" i="49"/>
  <c r="I19" i="49"/>
  <c r="J19" i="49" s="1"/>
  <c r="I22" i="49"/>
  <c r="I25" i="49"/>
  <c r="I26" i="49"/>
  <c r="I35" i="49"/>
  <c r="J35" i="49" s="1"/>
  <c r="I11" i="49"/>
  <c r="J11" i="49" s="1"/>
  <c r="I16" i="49"/>
  <c r="I20" i="49"/>
  <c r="J20" i="49" s="1"/>
  <c r="I32" i="49"/>
  <c r="I10" i="49"/>
  <c r="I27" i="49"/>
  <c r="I28" i="49"/>
  <c r="J28" i="49" s="1"/>
  <c r="I34" i="49"/>
  <c r="J34" i="49" s="1"/>
  <c r="J77" i="56" l="1"/>
  <c r="J60" i="56"/>
  <c r="J14" i="50"/>
  <c r="E55" i="56"/>
  <c r="J55" i="56" s="1"/>
  <c r="E56" i="56"/>
  <c r="J56" i="56" s="1"/>
  <c r="J22" i="49"/>
  <c r="J36" i="49"/>
  <c r="J26" i="49"/>
  <c r="J27" i="49"/>
  <c r="J32" i="49"/>
  <c r="J31" i="49"/>
  <c r="D12" i="38"/>
  <c r="J25" i="49"/>
  <c r="J57" i="56"/>
  <c r="J33" i="49"/>
  <c r="E24" i="49"/>
  <c r="J24" i="49" s="1"/>
  <c r="E30" i="49"/>
  <c r="J30" i="49" s="1"/>
  <c r="E21" i="50"/>
  <c r="J21" i="50" s="1"/>
  <c r="E75" i="56"/>
  <c r="J75" i="56" s="1"/>
  <c r="E67" i="56"/>
  <c r="J67" i="56" s="1"/>
  <c r="J10" i="49"/>
  <c r="J12" i="49"/>
  <c r="J12" i="50"/>
  <c r="J11" i="50"/>
  <c r="J8" i="49"/>
  <c r="J9" i="49"/>
  <c r="J13" i="50"/>
  <c r="E14" i="49"/>
  <c r="E16" i="50" s="1"/>
  <c r="J16" i="50" s="1"/>
  <c r="E13" i="49"/>
  <c r="C14" i="38" l="1"/>
  <c r="C13" i="38"/>
  <c r="D13" i="38" s="1"/>
  <c r="E15" i="50"/>
  <c r="J15" i="50" s="1"/>
  <c r="E16" i="49"/>
  <c r="J13" i="49"/>
  <c r="E17" i="49"/>
  <c r="E15" i="49"/>
  <c r="J14" i="49"/>
  <c r="C13" i="45" l="1"/>
  <c r="D14" i="38"/>
  <c r="C15" i="38"/>
  <c r="J15" i="49"/>
  <c r="E17" i="50"/>
  <c r="J17" i="50" s="1"/>
  <c r="E19" i="50"/>
  <c r="J19" i="50" s="1"/>
  <c r="J17" i="49"/>
  <c r="J16" i="49"/>
  <c r="E18" i="50"/>
  <c r="J18" i="50" s="1"/>
  <c r="C16" i="38" l="1"/>
  <c r="D15" i="38"/>
  <c r="J23" i="50"/>
  <c r="J37" i="49"/>
  <c r="C12" i="45" l="1"/>
  <c r="J25" i="50"/>
  <c r="J39" i="49"/>
  <c r="C5" i="45"/>
  <c r="C6" i="45" s="1"/>
  <c r="C7" i="45" s="1"/>
  <c r="C10" i="45" s="1"/>
  <c r="D16" i="38"/>
  <c r="C17" i="38"/>
  <c r="D17" i="38" l="1"/>
  <c r="C18" i="38"/>
  <c r="D18" i="38" s="1"/>
  <c r="C9" i="45"/>
  <c r="C8" i="45"/>
  <c r="D19" i="38" l="1"/>
  <c r="C11" i="45"/>
  <c r="C18" i="45" l="1"/>
  <c r="C19" i="45" s="1"/>
  <c r="C23" i="45" s="1"/>
  <c r="F23" i="51" l="1"/>
</calcChain>
</file>

<file path=xl/sharedStrings.xml><?xml version="1.0" encoding="utf-8"?>
<sst xmlns="http://schemas.openxmlformats.org/spreadsheetml/2006/main" count="778" uniqueCount="443">
  <si>
    <t>Tower Type</t>
  </si>
  <si>
    <t>Nos. of Towers</t>
  </si>
  <si>
    <t>Excavation</t>
  </si>
  <si>
    <t>Excavation Total</t>
  </si>
  <si>
    <t>Template Including NBs</t>
  </si>
  <si>
    <t>Total Wt. Stub Fitting(In MT)</t>
  </si>
  <si>
    <t>Lean(PCC)</t>
  </si>
  <si>
    <t>Total PCC</t>
  </si>
  <si>
    <t>Concrete(RCC)</t>
  </si>
  <si>
    <t>Total RCC</t>
  </si>
  <si>
    <t>Steel(In MT)</t>
  </si>
  <si>
    <t>Total Steel</t>
  </si>
  <si>
    <t xml:space="preserve">Shoring </t>
  </si>
  <si>
    <t>Total Shoring</t>
  </si>
  <si>
    <t>Welding</t>
  </si>
  <si>
    <t>Total Welding</t>
  </si>
  <si>
    <t>N&amp;B in kg</t>
  </si>
  <si>
    <t>DA+0 (wet)</t>
  </si>
  <si>
    <t>DA+3 , +6 (PS)</t>
  </si>
  <si>
    <t>DB+0 (Wet)</t>
  </si>
  <si>
    <t>DB+3, +6, +9 (PS)</t>
  </si>
  <si>
    <t>DC+0 (Wet)</t>
  </si>
  <si>
    <t>DC+3, +6 (PS)</t>
  </si>
  <si>
    <t>DC+18 (wet)</t>
  </si>
  <si>
    <t>DD+0 (Wet)</t>
  </si>
  <si>
    <t>DD+3, +6,+9  (PS)</t>
  </si>
  <si>
    <t>DD+18, +25 (Wet)</t>
  </si>
  <si>
    <t>Soft/Loose soil</t>
  </si>
  <si>
    <t>for Pile</t>
  </si>
  <si>
    <t>MT</t>
  </si>
  <si>
    <t>Dense/Compact soil</t>
  </si>
  <si>
    <t>Soft/Disintegrated rock(Not requiring Blasting)</t>
  </si>
  <si>
    <t>Hard Rock(Requiring Blasting/Using breaker machinery)</t>
  </si>
  <si>
    <t>ps soil</t>
  </si>
  <si>
    <t>fs soil</t>
  </si>
  <si>
    <t>ODISHA POWER TRANSMISSION CORPORATION LIMITED</t>
  </si>
  <si>
    <t>PROVINCE</t>
  </si>
  <si>
    <t>:</t>
  </si>
  <si>
    <t>Odisha</t>
  </si>
  <si>
    <t>NAME OF THE CIRCLE</t>
  </si>
  <si>
    <t>E.H.T. Construction Circle, Bhubaneswar</t>
  </si>
  <si>
    <t>NAME OF THE DIVISION</t>
  </si>
  <si>
    <t>E.H.T. Construction Division, Cuttack.</t>
  </si>
  <si>
    <t>NAME OF THE SUB-DIVISION</t>
  </si>
  <si>
    <t>E.H.T. Construction Sub-Division, Cuttack.</t>
  </si>
  <si>
    <t>NAME OF THE WORK</t>
  </si>
  <si>
    <t xml:space="preserve">Construction of 400kV ACSR Quad Moose DC line from 765/400/220 kV GIS S/S, Betakholi to  400/220/33 kV AIS at Neulpoi (Approx. line length- 40 Kms.) </t>
  </si>
  <si>
    <t>MAIN HEAD OF CLASSIFICATION</t>
  </si>
  <si>
    <t>SUB HEAD OF CLASSIFICATION</t>
  </si>
  <si>
    <t>ESTIMATE NO. &amp; DATE</t>
  </si>
  <si>
    <r>
      <rPr>
        <b/>
        <u/>
        <sz val="12"/>
        <color indexed="8"/>
        <rFont val="Times New Roman"/>
        <family val="1"/>
      </rPr>
      <t xml:space="preserve">          </t>
    </r>
    <r>
      <rPr>
        <sz val="11"/>
        <color indexed="8"/>
        <rFont val="Times New Roman"/>
        <family val="1"/>
      </rPr>
      <t>/2025-26             dated: 12.02.2026</t>
    </r>
  </si>
  <si>
    <t>AIM OF SERVICE</t>
  </si>
  <si>
    <t>AMOUNT</t>
  </si>
  <si>
    <t>Rupees Sixteen-Hundred Twenty-One Crore Ninety-Seven Lacs Fifty-Nine Thousand Five-Hundred and Seventy</t>
  </si>
  <si>
    <t xml:space="preserve"> Deputy General Manager (Elect.)</t>
  </si>
  <si>
    <t>Sl.No.</t>
  </si>
  <si>
    <t>Description</t>
  </si>
  <si>
    <t>Amount (inRs.)</t>
  </si>
  <si>
    <t>Stock,Storage &amp; Insurance(@3% on Sl.No-1)</t>
  </si>
  <si>
    <t>Sub-Total(1+2)</t>
  </si>
  <si>
    <t>Contigency 3% on Sl.No.3</t>
  </si>
  <si>
    <t>T&amp;P cost @ 2% on Sl.No. 3</t>
  </si>
  <si>
    <t>Transportation @5% on Sl.No.3</t>
  </si>
  <si>
    <t>Total Supply Cost Sub-Total (Sl. No.3 to Sl. No.6)</t>
  </si>
  <si>
    <t>OFDC Tree Felling Charges</t>
  </si>
  <si>
    <t>Crossing Permission Charges for NHAI, IOCL, GAIL</t>
  </si>
  <si>
    <t>TOTAL COST OF SUPPLY, ERECTION AND CIVIL</t>
  </si>
  <si>
    <t>Or Say</t>
  </si>
  <si>
    <t xml:space="preserve">                                                                                  ODISHA POWER TRANSMISSION CORPORATION LIMITED</t>
  </si>
  <si>
    <t>(Equipment/Materials Supply Price)</t>
  </si>
  <si>
    <t>PART-II SCHEDULE-2A (FOR LINE)</t>
  </si>
  <si>
    <t>S. No.</t>
  </si>
  <si>
    <t>SUPPLY OF FOLLOWING EQUIPMENTS
(As per Technical Specification)</t>
  </si>
  <si>
    <t>UNITS</t>
  </si>
  <si>
    <t>QUANTITY</t>
  </si>
  <si>
    <t>BASIC PRICE PER UNIT (Taxable Value) In Rs</t>
  </si>
  <si>
    <t>CGST @9% PER UNIT</t>
  </si>
  <si>
    <t>SGST @9% PER UNIT</t>
  </si>
  <si>
    <t>TOTAL PRICE PER UNIT               
( In Rs)</t>
  </si>
  <si>
    <t>TOTAL PRICE FOR QUANTITY (Incl.GST)</t>
  </si>
  <si>
    <t>Remarks</t>
  </si>
  <si>
    <t>6=(5x9%)</t>
  </si>
  <si>
    <t>7=(5x9%)</t>
  </si>
  <si>
    <t>8=(5+6+7)</t>
  </si>
  <si>
    <t>9=(8x4)</t>
  </si>
  <si>
    <t>Nos</t>
  </si>
  <si>
    <t>Nos.</t>
  </si>
  <si>
    <t>Set</t>
  </si>
  <si>
    <t>1.9.3</t>
  </si>
  <si>
    <t>TOWER STRUCTURES  (MS steel) As per the guaranteed value of tower weights offered by the contractor. Any excess weight shall not be paid.</t>
  </si>
  <si>
    <t>1.9.4</t>
  </si>
  <si>
    <t>TOWER STRUCTURES  (HT steel) As per the guaranteed value of tower weights offered by the contractor. Any excess weight shall not be paid.</t>
  </si>
  <si>
    <t>1.9.5</t>
  </si>
  <si>
    <t>Weight of different type G.I Nuts, Bolts &amp; spring washers</t>
  </si>
  <si>
    <t>Weight of Templates (MS steel hot dip galvanised) including of Nut and Bolts.</t>
  </si>
  <si>
    <t>1.11.1</t>
  </si>
  <si>
    <t>EARTHING DEVICE</t>
  </si>
  <si>
    <t>1.11.2</t>
  </si>
  <si>
    <t>DANGER BOARD</t>
  </si>
  <si>
    <t>CD TL 9</t>
  </si>
  <si>
    <t>1.11.3</t>
  </si>
  <si>
    <t>NUMBER PLATE</t>
  </si>
  <si>
    <t>CD TL 10</t>
  </si>
  <si>
    <t>1.11.4</t>
  </si>
  <si>
    <t>PHASE PLATE</t>
  </si>
  <si>
    <t>CD TL 11</t>
  </si>
  <si>
    <t>1.11.5</t>
  </si>
  <si>
    <t>ANTICLIMBING DEVICE</t>
  </si>
  <si>
    <t>CD TL 13</t>
  </si>
  <si>
    <t>1.11.6</t>
  </si>
  <si>
    <t>Circuit plate</t>
  </si>
  <si>
    <t>CD TL 12</t>
  </si>
  <si>
    <t>Kms.</t>
  </si>
  <si>
    <t>Repair Sleeve</t>
  </si>
  <si>
    <t>Line Materials Sl. 16</t>
  </si>
  <si>
    <t>Accessories for different conductor size Sl. 44</t>
  </si>
  <si>
    <t>Accessories for different conductor size Sl. 46</t>
  </si>
  <si>
    <t>Accessories for different conductor size Sl. 48</t>
  </si>
  <si>
    <t>Accessories for different conductor size Sl. 50</t>
  </si>
  <si>
    <t>U bolt</t>
  </si>
  <si>
    <t>Part: B</t>
  </si>
  <si>
    <t xml:space="preserve">ACSR  Moose (54/7/3.53 mm) </t>
  </si>
  <si>
    <t xml:space="preserve">MID SPAN JOINT </t>
  </si>
  <si>
    <t>Accessories for different conductor size Sl. 37</t>
  </si>
  <si>
    <t>Accessories for different conductor size Sl. 43</t>
  </si>
  <si>
    <t>set</t>
  </si>
  <si>
    <t>BK.Sthali approved estimate 5.6</t>
  </si>
  <si>
    <t>Rigid Spacer</t>
  </si>
  <si>
    <t>BK.Sthali approved estimate 5.7</t>
  </si>
  <si>
    <t xml:space="preserve"> 400KV, 160 KN Composite Long Rod Polymer Insulator </t>
  </si>
  <si>
    <t xml:space="preserve"> 400KV, 120 KN Composite Long Rod Polymer Insulator </t>
  </si>
  <si>
    <t>SCHEDULE-2C (FOR LINE)</t>
  </si>
  <si>
    <t>DESCRIPTION OF ITEMS</t>
  </si>
  <si>
    <t>ERECTION,TESTING &amp; COMMISSIONING OF FOLLOWING EQUIPMENTS ALONG WITH CIVIL WORKS (As per Technical Specification)</t>
  </si>
  <si>
    <t>A</t>
  </si>
  <si>
    <t>ELECTRICAL WORKS</t>
  </si>
  <si>
    <t>WEIGHT OF THE STRUCTURES  (MS steel including Tower stubs, cleats &amp; Foundation Nut and Bolts)</t>
  </si>
  <si>
    <t>Weight of different type G.I Nuts and Bolts</t>
  </si>
  <si>
    <t>WEIGHT OF Templates including of Nut and Bolts.</t>
  </si>
  <si>
    <t>Route Kms.</t>
  </si>
  <si>
    <t>RKM</t>
  </si>
  <si>
    <t>B</t>
  </si>
  <si>
    <t>DA+0</t>
  </si>
  <si>
    <t>LS</t>
  </si>
  <si>
    <t>DB+0</t>
  </si>
  <si>
    <t>DC+0</t>
  </si>
  <si>
    <t>3.1.1</t>
  </si>
  <si>
    <t>Soft/Loose Soil</t>
  </si>
  <si>
    <t>CUM</t>
  </si>
  <si>
    <t>RC 2.00 i</t>
  </si>
  <si>
    <t>3.1.2</t>
  </si>
  <si>
    <t>Dense/Compact Soil</t>
  </si>
  <si>
    <t>RC 2.00 ii</t>
  </si>
  <si>
    <t>3.1.3</t>
  </si>
  <si>
    <t>Soft/Disintegrated rock(not requiring blasting)</t>
  </si>
  <si>
    <t>RC 2.00 iii</t>
  </si>
  <si>
    <t>3.1.4</t>
  </si>
  <si>
    <t>Hard rock (requiring blasting/using breaker machinery)</t>
  </si>
  <si>
    <t>RC 2.00 iv</t>
  </si>
  <si>
    <t>3.1.5</t>
  </si>
  <si>
    <t>Fully submerged soil</t>
  </si>
  <si>
    <t>RC 2.00 vi</t>
  </si>
  <si>
    <t>3.1.6</t>
  </si>
  <si>
    <t>Partially sub-merged soil</t>
  </si>
  <si>
    <t>RC 2.00 v</t>
  </si>
  <si>
    <t>RC 6.2 iii</t>
  </si>
  <si>
    <t>RC 6.4 i</t>
  </si>
  <si>
    <t>RC 6.70 i</t>
  </si>
  <si>
    <t>Cutting, bending, hooking, fixing and binding in poisition of  MS Rod  (FE-500-TATA/ RINL/ Sail/JINDAL) as per BIS-1786  for rainforcement of foundation (Plie Riser, Cap, Tie- Beam &amp; Open cast foundation) concrete of towers including supply of wire for binding (With supply of steel rod   FE-500 as per BIS-1786 of different size(as per design).</t>
  </si>
  <si>
    <t>RC 6.5 i</t>
  </si>
  <si>
    <t>mtr length</t>
  </si>
  <si>
    <t xml:space="preserve">Boring by DMC method( 1000mm dia) &amp; approximate length of the bore is 25 Mtrs to 30 Mtrs </t>
  </si>
  <si>
    <t>RC 7.5 ii</t>
  </si>
  <si>
    <t>Supply and putting of MS Liner 8mm (or as per approved drawing)for river bed &amp; river bank pile foundation.</t>
  </si>
  <si>
    <t>RC 7.60 i</t>
  </si>
  <si>
    <t>RC 1.1</t>
  </si>
  <si>
    <t>Check survey including supply of all labour, T&amp;P as per instruction of Engineer in Charge and as per the approved profile.</t>
  </si>
  <si>
    <t>RC 1.4</t>
  </si>
  <si>
    <t>RC 1.2+1.3 T/L</t>
  </si>
  <si>
    <t>Normal foundation(Boring upto 3mtr,5 mtr, 7mtr depth.)</t>
  </si>
  <si>
    <t>per Loc.</t>
  </si>
  <si>
    <t>RC 1.5.a T/L</t>
  </si>
  <si>
    <t>8.2</t>
  </si>
  <si>
    <t>under ream pile foundation (borinf to 15.00m depth.)</t>
  </si>
  <si>
    <t>RC 1.5.b T/L</t>
  </si>
  <si>
    <t>8.3</t>
  </si>
  <si>
    <t>River bed pile foundation( Boring to 30mtr depth)</t>
  </si>
  <si>
    <t>RC 1.5.c T/L</t>
  </si>
  <si>
    <t xml:space="preserve">Painting of Tower Structures by applying one coat of zinc phosphate primer of ASIAN / BERGER make, 2 coats of Aluminium paint of ASIAN/BERGER make and applying one coat of black enamel paint over tower legs up to height of 1 mtr. including cost of material, consumables, T&amp;P and as per the instruction of the Engineer in Charge (Scrapping and washing of structures are to be done prior to painting of towers) and applying </t>
  </si>
  <si>
    <t>Per SQm</t>
  </si>
  <si>
    <t xml:space="preserve">RC 17.00 </t>
  </si>
  <si>
    <t>Excavation in all type of soil including rock &amp; back filling including supply of sand with back filling.(Dense soil)</t>
  </si>
  <si>
    <t>RC 2.ii</t>
  </si>
  <si>
    <t>Lean Concrete in the ratio1:3:6(Grade M-10) including supply of sand  chips etc.</t>
  </si>
  <si>
    <t>RC 6.2.iii</t>
  </si>
  <si>
    <t>PCC in the ratio 1:2:4(Grade M-15) as above.</t>
  </si>
  <si>
    <t>RC 6.3</t>
  </si>
  <si>
    <t>RR Massonary work in the ratio 1:5 with supply of boulder, cement river sand , T&amp;P and labour etc..</t>
  </si>
  <si>
    <t>RC 15.10 I</t>
  </si>
  <si>
    <t>PTCC approval, railway crossing has to be obtained by submitting the required doCUMents to the concerned department through OPTCL. Way-Leave blockade charges and any other charges are to be borne by the bidders. The doCUMents for PTCC clearance &amp; Railway clearance including required drawings etc has to be submitted by the contractor within 5 months of award of contract. Beyond the above period L.D as applicable &amp; the amount shall be deducted as specified in the specification.</t>
  </si>
  <si>
    <t>BK.Sthali approved estimate 8</t>
  </si>
  <si>
    <t>NHAI, Water,Gas/Oil pipeline, Power line and other statutory/government body clearances except Forest clearance (excluding payment of statutory fees) have to be obtained by submitting the required docuemnts to the concerned departments through OPTCL. The doCUMents for above clearances including required drawings etc. have to be submitted by the contractor within 05 months of award of contract. Beyond the above period,  L.D is applicable &amp; the amount shall be deducted as specified in the specification.</t>
  </si>
  <si>
    <t>BK.Sthali approved estimate 9</t>
  </si>
  <si>
    <t>Hectare</t>
  </si>
  <si>
    <t>Approved estimate of Therubali-Indravati PSP</t>
  </si>
  <si>
    <t>Compensation for construction of Tower foudation &amp; erection of transmission line including crops compensation &amp; etc. (100% Bench mark cost plus other compensation)</t>
  </si>
  <si>
    <t>Per location</t>
  </si>
  <si>
    <t>Compensation for or acquisition of ROW in the land required for transmission line corridor as per the required width (15% Bench mark cost plus other compensation if any)</t>
  </si>
  <si>
    <t>TOWER TYPE</t>
  </si>
  <si>
    <t>HT</t>
  </si>
  <si>
    <t>MS</t>
  </si>
  <si>
    <t>TOTAL</t>
  </si>
  <si>
    <t>Suspension Tower</t>
  </si>
  <si>
    <t>N/B</t>
  </si>
  <si>
    <t>STRUCTURAL DETAILS OF TRANSMISSION TOWERS 400KV QUAD MOOSE</t>
  </si>
  <si>
    <t>STUB CLEAT (MT)</t>
  </si>
  <si>
    <t>TEMPLATE (MT)</t>
  </si>
  <si>
    <t>SUPER STRUCTURE (MT)</t>
  </si>
  <si>
    <t>DA TYPE ( 0 / 3.0 / 6.0 / 9.0 MTR) STUB</t>
  </si>
  <si>
    <t>SUPPLY PORTION (MT)</t>
  </si>
  <si>
    <t>DA BASIC BODY</t>
  </si>
  <si>
    <t>DA - 0 MTR BODY EXTENSION</t>
  </si>
  <si>
    <t>STUB</t>
  </si>
  <si>
    <t>DA - 3 MTR BODY EXTENSION</t>
  </si>
  <si>
    <t>TEMPLATE</t>
  </si>
  <si>
    <t>DA - 6 MTR BODY EXTENSION</t>
  </si>
  <si>
    <t>TOWER</t>
  </si>
  <si>
    <t>DA - 9 MTR BODY EXTENSION</t>
  </si>
  <si>
    <t>DB TYPE( 0 / 3.0 / 6.0 / 9.0 MTR) STUB</t>
  </si>
  <si>
    <t>STUB &amp; TOWER ERECTION PORTION(MT)</t>
  </si>
  <si>
    <t>DB BASIC BODY</t>
  </si>
  <si>
    <t>DB - 0 MTR BODY EXTENSION</t>
  </si>
  <si>
    <t>DB - 3 MTR BODY EXTENSION</t>
  </si>
  <si>
    <t>DB - 6 MTR BODY EXTENSION</t>
  </si>
  <si>
    <t>DB - 9 MTR BODY EXTENSION</t>
  </si>
  <si>
    <t>DC TYPE( 0 / 3.0 / 6.0 / 9.0 MTR) STUB</t>
  </si>
  <si>
    <t>TEMPLATE ERECTION PORTION(MT)</t>
  </si>
  <si>
    <t>DC BASIC BODY</t>
  </si>
  <si>
    <t>DC - 0 MTR BODY EXTENSION</t>
  </si>
  <si>
    <t>DC - 3 MTR BODY EXTENSION</t>
  </si>
  <si>
    <t>DC - 6 MTR BODY EXTENSION</t>
  </si>
  <si>
    <t>DC - 9 MTR BODY EXTENSION</t>
  </si>
  <si>
    <t>DD TYPE( 0 / 3.0 / 6.0 / 9.0 MTR) STUB</t>
  </si>
  <si>
    <t>DD BASIC BODY</t>
  </si>
  <si>
    <t>DD - 0 MTR BODY EXTENSION</t>
  </si>
  <si>
    <t>DD - 3 MTR BODY EXTENSION</t>
  </si>
  <si>
    <t>DD - 6 MTR BODY EXTENSION</t>
  </si>
  <si>
    <t>DD - 9 MTR BODY EXTENSION</t>
  </si>
  <si>
    <t>DD TYPE ( 18 / 25 MTR) STUB</t>
  </si>
  <si>
    <t>DD - 18 MTR BODY EXTENSION</t>
  </si>
  <si>
    <t>DD - 25 MTR BODY EXTENSION</t>
  </si>
  <si>
    <t>Angle Tower</t>
  </si>
  <si>
    <t>Line Length</t>
  </si>
  <si>
    <t>Total Towers</t>
  </si>
  <si>
    <r>
      <rPr>
        <sz val="12"/>
        <color rgb="FF000000"/>
        <rFont val="Times New Roman"/>
        <family val="1"/>
      </rPr>
      <t xml:space="preserve">NAME OF THE WORK:- </t>
    </r>
    <r>
      <rPr>
        <b/>
        <sz val="12"/>
        <color rgb="FF000000"/>
        <rFont val="Times New Roman"/>
        <family val="1"/>
      </rPr>
      <t xml:space="preserve"> Design, Engineering, Supply, Erection and Commissioning of 02 Nos 400KV AIS feeder bay extension with SAS (to be integrated with the existing SAS)  &amp; its control (One dia) at 400KV Pandiabili gird sub-station for connectivity with proposed GIS S/S Berhampur at Sindhaba</t>
    </r>
  </si>
  <si>
    <t>SUPPLY_SUBSTATION  MANDATORY SPARES</t>
  </si>
  <si>
    <t>Sl. No.</t>
  </si>
  <si>
    <t>SUPPLY OF MANDATORY SPARES FOR 400 KV BAY-EXTENSION  AT PANDIABILI SUB-STATION</t>
  </si>
  <si>
    <t>Qty</t>
  </si>
  <si>
    <t>Unit Price in Rs</t>
  </si>
  <si>
    <t>Total Price in Rs excluding GST</t>
  </si>
  <si>
    <t>6 = 4 x 5</t>
  </si>
  <si>
    <t>420 KV,2000-1000-500A,63KA,5CORE SINGLE  PHASE  CURRENT TRANSFORMER</t>
  </si>
  <si>
    <t>NOS</t>
  </si>
  <si>
    <t>420 KV,2000A,63KA,ISOLATORS</t>
  </si>
  <si>
    <t>MALE &amp; FEMALE  CONTACTS</t>
  </si>
  <si>
    <t>SET</t>
  </si>
  <si>
    <t>POWER CONTACTOR, RELAYS, MCBs, SWITCHES, FUSES, PUSH BUTTONS, RESISTORS ETC AS PER APPROVED SCHEMATIC.</t>
  </si>
  <si>
    <t>LIMIT SWITCH</t>
  </si>
  <si>
    <t>MOTOR  WITH GEAR ASSEMBLY &amp; BEVEL GEAR ASSEMBLY COMPLETE.</t>
  </si>
  <si>
    <t>AUXILIARY SWITCH  CONTACTS ASSEMBLY</t>
  </si>
  <si>
    <t>EARTHING ROD &amp; BLADE  CONTACT SIDE</t>
  </si>
  <si>
    <t>HINGE PINS,TERMINAL CONNECTOR,TERMINAL PAD</t>
  </si>
  <si>
    <t>420KV,4000A,63KA,SF6,CIRCUIT BREAKER</t>
  </si>
  <si>
    <t>CLOSING COIL</t>
  </si>
  <si>
    <t>TRIPPING COIL</t>
  </si>
  <si>
    <t>SF6 GAS FILLING  DEVICE</t>
  </si>
  <si>
    <t>SET OF GASKETS ,"O" RINGS,SEALS PER CIRCUIT  BREAKER</t>
  </si>
  <si>
    <t>390 KV,METAL OXIDE,  10 KA, CLASS  III SURGE
ARRESTOR COMPLETE WITH INSULATING BASE &amp; SURGE  MONITOR</t>
  </si>
  <si>
    <t>400 KV Bus Post Insulators</t>
  </si>
  <si>
    <t>TOTAL OF SUPPLY OF MANDATORY SPARES FOR 400 KV BAY-EXTENSION  SUB-STATION</t>
  </si>
  <si>
    <t>Single suspension Hard wares (AGS type)  fittings for pilot insulator.</t>
  </si>
  <si>
    <t>Double suspension Hard wares fittings.(AGS type) for Suspension Towers.</t>
  </si>
  <si>
    <t>Double tension Hard wares fittings suitable for Tension Towers</t>
  </si>
  <si>
    <t xml:space="preserve">Supply  of the GI earth wire of size 7/3.66 mm as per the technical specification as per the direction of Engineer in charge.  </t>
  </si>
  <si>
    <t>VIBRATION DAMPER</t>
  </si>
  <si>
    <t>FLEXIBLE EARTH BOND  for 7/3.66mm earth wire</t>
  </si>
  <si>
    <t>SUSPENSION CLAMP  for 7/3.66mm earth wire</t>
  </si>
  <si>
    <t>TENSION  CLAMP with terminal jumper   for 7/3.66mm earth wire</t>
  </si>
  <si>
    <t xml:space="preserve"> NEULPOI Approved estimate</t>
  </si>
  <si>
    <t>Repair Sleeve for earth wire</t>
  </si>
  <si>
    <t>RTSS-Balasore Approved Estimate</t>
  </si>
  <si>
    <t>5.1.1</t>
  </si>
  <si>
    <t>5.1.2</t>
  </si>
  <si>
    <t>5.1.3</t>
  </si>
  <si>
    <t>TOTAL (400 KV Quad Moose Line Supply)</t>
  </si>
  <si>
    <t>400 KV KV DC Line with ACSR Quad Moose Conductor</t>
  </si>
  <si>
    <t>1.10.1</t>
  </si>
  <si>
    <t>1.10.2</t>
  </si>
  <si>
    <t>1.10.3</t>
  </si>
  <si>
    <t>1.10.4</t>
  </si>
  <si>
    <t>1.10.6</t>
  </si>
  <si>
    <t>1.10.7</t>
  </si>
  <si>
    <r>
      <rPr>
        <sz val="9"/>
        <color theme="1"/>
        <rFont val="Bookman Old Style"/>
        <family val="1"/>
      </rPr>
      <t>Supply of all materials for continuous</t>
    </r>
    <r>
      <rPr>
        <b/>
        <sz val="9"/>
        <color theme="1"/>
        <rFont val="Bookman Old Style"/>
        <family val="1"/>
      </rPr>
      <t xml:space="preserve"> welding </t>
    </r>
    <r>
      <rPr>
        <sz val="9"/>
        <color theme="1"/>
        <rFont val="Bookman Old Style"/>
        <family val="1"/>
      </rPr>
      <t xml:space="preserve">of bolts &amp; nuts (around the bolts) up to top of tower without cross arm, including welding rods, welding generator machine (diesel engine optd.), application of required zinc rich paints around the welding portion (two coats),fuel,lubricants,T&amp;P and labours. </t>
    </r>
  </si>
  <si>
    <t>Erection of 48 Fibre(DWSM) OPGW fibre Optic cable along with hardware</t>
  </si>
  <si>
    <t>TOTAL OF ELECTRICAL WORKS PART-B</t>
  </si>
  <si>
    <t>DD+0</t>
  </si>
  <si>
    <t>DD+18</t>
  </si>
  <si>
    <t>DD+25</t>
  </si>
  <si>
    <t>Design, Engineering, Providing  and laying of plain cement concrete (PCC 1:3:6) of grade M10 with approved quality coarse aggregates (Nominal size 12mm to 20mm) , fine aggregates, cement  in tower foundation as blind layer inclusive of labour charges for concrete mixing &amp; curing. This includes supply of all labourers, T&amp;P and dewatering wherever required as per Technical specification and instruction of Engineer In charge.</t>
  </si>
  <si>
    <t>Design, Engineering and laying of reinforced cement concrete (RCC1:1.5:3) of grade M20 for open cast foundation and pile capping, riser &amp; tie beam for under ream / DMC (500 MM Dia) and riverbed pile (1000 MM Dia) with supply of approved quality coarse aggregates(Nominal size 12mm to 20mm), fine aggregates,  cement  in tower foundation and inclusive of labour charges for concrete mixing, supply and fixing of form boxes, curing, shoring, shuttering, testing of sample cement concrete cubes as per IS. The surrounding area shall be clear from materials. Damage of land if any by the contractor shall be repaired before measurement. This includes supply of all labourers, T&amp;P, head loading of all type of Civil materials  and dewatering (including Supply of all T&amp;P, Fuel, Lubricant &amp; electricity etc.) as per Technical specification and instruction of Engineer In charge.</t>
  </si>
  <si>
    <t>Design, Engineering and laying of reinforced cement concrete (RCC1:1:2) of grade M25 for riverbed (1000 MM dia &amp; 500 MM dia) pile foundation with supply of approved quality coarse aggregates(Nominal size 12mm to 20mm), fine aggregates,  cement  in tower foundation and inclusive of labour charges for concrete mixing, supply and fixing of form boxes, curing, shoring, shuttering, testing of sample cement concrete cubes as per IS. The surrounding area shall be clear from materials. Damage of land if any by the contractor shall be repaired before measurement. This includes supply of all labourers, T&amp;P, head loading of all type of Civil materials  and dewatering (including Supply of all T&amp;P, Fuel, Lubricant &amp; electricity etc.) as per Technical specification and instruction of Engineer In charge.</t>
  </si>
  <si>
    <t>Preliminary survey :- Making walkover survey ascertaining feasible route and marking on Toposheet, preparation of route alignment map.</t>
  </si>
  <si>
    <t>Detail survey with Preparation of Land Schedule:- Detail survey  including taking of levels, profile plotting, tower spotting , marking of tower locations at site and preparation of tower schedule incluiding  showing P&amp;T, Power lines, Railway lines and  river crossing, roads &amp; submission of route map, profile &amp; survey report etc. The P&amp;T lines and railway lines for a minimum distance of 8 kms on either side of alignment shall be clearly indicated. It also includes preparation of land schedule with plot No., Mouza on Revenue map indicating alignment therein duly authenticated by Revenue inspector &amp; Tehsildar, Enumeration of trees with the help of forest officers &amp; other prominent features required for alignment of line. The nominal span for preparing tower schedule shall be decided during detail survey and concurrence from OPTCL shall be obtained beforehand.</t>
  </si>
  <si>
    <t xml:space="preserve">Forest clearances ( Stage-I &amp; II) (excluding payment of statutory fees) has to be obtained by submitting the required docuemnts to the concerned departments through OPTCL. The doCUMents for above clearances including required drawings etc. have to be submitted by the contractor within 06 months of award of contract. The contractor have to pay the compensation towards standing trees in the non-forest land &amp; tree felling cost in the non-forest land. Beyond the above period,  L.D is applicable &amp; the amount shall be deducted as specified in the specification. </t>
  </si>
  <si>
    <t>10.1</t>
  </si>
  <si>
    <t>10.2</t>
  </si>
  <si>
    <t>10.3</t>
  </si>
  <si>
    <t>Total CIVIL Works (PART B)</t>
  </si>
  <si>
    <t>Transmission line erection cost</t>
  </si>
  <si>
    <t>Transmission line Civil works</t>
  </si>
  <si>
    <t>Transmission Line portion</t>
  </si>
  <si>
    <t>SCHEDULE-2B (FOR LINE)</t>
  </si>
  <si>
    <t>Sl. No</t>
  </si>
  <si>
    <t>No.s</t>
  </si>
  <si>
    <t>Classification</t>
  </si>
  <si>
    <t>Excavation (CUM)</t>
  </si>
  <si>
    <t>P.C.C  M10  (CUM)</t>
  </si>
  <si>
    <t>R.C.C.  M20   (CUM)</t>
  </si>
  <si>
    <t>Steel  (MT)</t>
  </si>
  <si>
    <t>WET</t>
  </si>
  <si>
    <t>PS</t>
  </si>
  <si>
    <t>FS</t>
  </si>
  <si>
    <t xml:space="preserve">TOTAL </t>
  </si>
  <si>
    <t>SOFT &amp; Loose</t>
  </si>
  <si>
    <t>Dense &amp; Compact</t>
  </si>
  <si>
    <t>Soft Rock</t>
  </si>
  <si>
    <t>Hard Rock</t>
  </si>
  <si>
    <t>P S Soil</t>
  </si>
  <si>
    <t>F S Soil</t>
  </si>
  <si>
    <t>CIVIL QUANTITY DETAILS OF 400KV QUAD MOOSE LINE</t>
  </si>
  <si>
    <t>WBC</t>
  </si>
  <si>
    <t>WFR</t>
  </si>
  <si>
    <t>DA+3/6/9</t>
  </si>
  <si>
    <t>DB+3/6/9</t>
  </si>
  <si>
    <t>DC+3/6/9</t>
  </si>
  <si>
    <t>DD+3/6/9</t>
  </si>
  <si>
    <t>TOTAL PRICE FOR 400KV QUAD MOOSE LINE SUPPLY</t>
  </si>
  <si>
    <t>RC 8.10 i</t>
  </si>
  <si>
    <t>RC H11 ii</t>
  </si>
  <si>
    <t>RC H11 i</t>
  </si>
  <si>
    <t>RC H11 iii</t>
  </si>
  <si>
    <t>RC H11 v</t>
  </si>
  <si>
    <t>RC H11 iv</t>
  </si>
  <si>
    <t>RC 16.20 i</t>
  </si>
  <si>
    <t>BK.Sthali approved estimate 5.1</t>
  </si>
  <si>
    <t xml:space="preserve">400 KV QUAD MOOSE LINE ERECTION TOTAL </t>
  </si>
  <si>
    <t>BK.Sthali approved estimate 11.1</t>
  </si>
  <si>
    <t>BK.Sthali approved estimate 11.2</t>
  </si>
  <si>
    <t>TOTAL PRICE FOR CIVIL : 400KV QUAD MOOSE LINE</t>
  </si>
  <si>
    <t>Kms</t>
  </si>
  <si>
    <t>ITEM CODE</t>
  </si>
  <si>
    <t>TOTAL COST OF SUPPLY (Part A + B )</t>
  </si>
  <si>
    <t>TOTAL ELECTRICAL WORKS OF  LINE (A + B)</t>
  </si>
  <si>
    <t>3000004452</t>
  </si>
  <si>
    <t>Spacer for Twin Moose</t>
  </si>
  <si>
    <t>3000004238</t>
  </si>
  <si>
    <t>3000004237</t>
  </si>
  <si>
    <t>3000004239</t>
  </si>
  <si>
    <t>Loc NO</t>
  </si>
  <si>
    <t>Type Of Tower</t>
  </si>
  <si>
    <t>Pile Depth</t>
  </si>
  <si>
    <t>No. Of Piles</t>
  </si>
  <si>
    <t>Total Piling</t>
  </si>
  <si>
    <t>Pile Steel</t>
  </si>
  <si>
    <t>PCC</t>
  </si>
  <si>
    <t>RCC(M20)</t>
  </si>
  <si>
    <t>Piling Volume(M25)</t>
  </si>
  <si>
    <t>Steel</t>
  </si>
  <si>
    <t xml:space="preserve">Mtrs </t>
  </si>
  <si>
    <t>Liner</t>
  </si>
  <si>
    <t>Mahanadi River Crossing Locations at Mundali</t>
  </si>
  <si>
    <t xml:space="preserve">Total Supply Cost of 400KV Transmission line </t>
  </si>
  <si>
    <t>Inspection fees ( 400KV Line )</t>
  </si>
  <si>
    <t>BETAKHOLI - MENDHASAL QUAD ACSR MOOSE TOWER + TWIN MOOSE LINE</t>
  </si>
  <si>
    <t>Estimate for Construction of   
400 KV TWIn MOOSE LINE from Betakholi to Mendhasal in QUAD MOOSE Towers</t>
  </si>
  <si>
    <t>Stringing of 3 ph double ckt ACSR  Twin Moose(54/7/3.53 mm) with one GI earth wire of size 7/3.66 mm and one 48 Fibre OPGW for 400kv lines</t>
  </si>
  <si>
    <t>RC TL 10.10 C - 10.10 Vd + BK.Sthali approved estimate 5.1</t>
  </si>
  <si>
    <t>DC+6</t>
  </si>
  <si>
    <t>DA+6</t>
  </si>
  <si>
    <t>3000004093</t>
  </si>
  <si>
    <t>Str RC with PV upto 30.05.2026</t>
  </si>
  <si>
    <t>CD with PV upto 30.05.2026</t>
  </si>
  <si>
    <t>Biennial rate-1178, 26.09.2025 with PV upto 30.05.2026</t>
  </si>
  <si>
    <t>Budgetary offer price obtained from M/s Shree Radhe</t>
  </si>
  <si>
    <t>IAC B.O.P</t>
  </si>
  <si>
    <t>48 FIBRE OPGW CABLE ALONG WITH COMPLETE SET OF HARD WARE FITTINGS AND ACCESORIES</t>
  </si>
  <si>
    <t>Telecommunication Materials Sl. 25+ Sl. No. 26</t>
  </si>
  <si>
    <t>Basudevpur approved Estimate</t>
  </si>
  <si>
    <t>Derived rate</t>
  </si>
  <si>
    <t>(Rupees Two Hundred Seventy Six Crore Sixty lakh Lakhs Eighty Two Thousand Three Hundred Seventy Five) only</t>
  </si>
  <si>
    <t>Design of 400 kV QA type (0-2°) D/C lattice towers for ACSR Quad Moose (for Wind Zone-V)</t>
  </si>
  <si>
    <t>Lot</t>
  </si>
  <si>
    <t>Design of 400 kV QB type (2-15°) D/C lattice towers for ACSR Quad Moose (for Wind Zone-V)</t>
  </si>
  <si>
    <t>Design of 400 kV QC type (15-30°) D/C lattice towers for ACSR Quad Moose (for Wind Zone-V)</t>
  </si>
  <si>
    <t>Design of 400 kV QD45 type (30-45°) D/C lattice towers for ACSR Quad Moose (for Wind Zone-V)</t>
  </si>
  <si>
    <t>Design of 400 kV QD60 type (45-60°) D/C lattice towers for ACSR Quad Moose (for Wind Zone-V)</t>
  </si>
  <si>
    <t>Fabrication of proto type, inspection and Type testing of proto type up to destruction and submission of the proto-corrected structural &amp; shop drawings: QA + 9m Type, 400 kV ACSR Quad Moose</t>
  </si>
  <si>
    <t>Fabrication of proto type, inspection and type testing of proto type up to destruction and submission of the proto-corrected structural &amp; shop drawings: QB + 9m type, 400 kV ACSR Quad Moose</t>
  </si>
  <si>
    <t>Fabrication of proto type, inspection and Type testing of proto type up to destruction and submission of the proto-corrected structural &amp; shop drawings: QC + 9m Type, 400 kV ACSR Quad Moose</t>
  </si>
  <si>
    <t>Fabrication of proto type, inspection and Type testing of proto type up to destruction and submission of the proto-corrected structural &amp; shop drawings: QD45 + 9m Type, 400 kV ACSR Quad Moose</t>
  </si>
  <si>
    <t>Fabrication of proto type, inspection and Type testing of proto type up to destruction and submission of the proto-corrected structural &amp; shop drawings: QD60 + 9m Type, 400 kV ACSR Quad Moose</t>
  </si>
  <si>
    <t>Fabrication of proto type, inspection and Type testing of proto type up to destruction and submission of the proto-corrected structural &amp; shop drawings: QD60 + 18m Type, 400 kV ACSR Quad Moose</t>
  </si>
  <si>
    <t>Design of foundation for 400 kV multi circuit, ACSR Quad Moose, QA+0 Lattice towers for each type of soil as per technical specification/tender document.</t>
  </si>
  <si>
    <t>Design of foundation for 400 kV multi circuit, ACSR Quad Moose, QA+3 Lattice towers for each type of soil as per technical specification/tender document.</t>
  </si>
  <si>
    <t>Design of foundation for 400 kV multi circuit, ACSR Quad Moose, QA+6 Lattice towers for each type of soil as per technical specification/tender document.</t>
  </si>
  <si>
    <t>Design of foundation for 400 kV multi circuit, ACSR Quad Moose, QA+9 Lattice towers for each type of soil as per technical specification/tender document.</t>
  </si>
  <si>
    <t>Design of foundation for 400 kV multi circuit, ACSR Quad Moose, QA+15 Lattice towers for each type of soil as per technical specification/tender document.</t>
  </si>
  <si>
    <t>Design of foundation for 400 kV multi circuit, ACSR Quad Moose, QB+0 Lattice towers for each type of soil as per technical specification/tender document.</t>
  </si>
  <si>
    <t>Design of foundation for 400 kV multi circuit, ACSR Quad Moose, QB+3 Lattice towers for each type of soil as per technical specification/tender document.</t>
  </si>
  <si>
    <t>Design of foundation for 400 kV multi circuit, ACSR Quad Moose, QB+6 Lattice towers for each type of soil as per technical specification/tender document.</t>
  </si>
  <si>
    <t>Design of foundation for 400 kV multi circuit, ACSR Quad Moose, QB+9 Lattice towers for each type of soil as per technical specification/tender document.</t>
  </si>
  <si>
    <t>Design of foundation for 400 kV multi circuit, ACSR Quad Moose, QB+15 Lattice towers for each type of soil as per technical specification/tender document.</t>
  </si>
  <si>
    <t>Design of foundation for 400 kV multi circuit, ACSR Quad Moose, QC+0 Lattice towers for each type of soil as per technical specification/tender document.</t>
  </si>
  <si>
    <t>Design of foundation for 400 kV multi circuit, ACSR Quad Moose, QC+3 Lattice towers for each type of soil as per technical specification/tender document.</t>
  </si>
  <si>
    <t>Design of foundation for 400 kV multi circuit, ACSR Quad Moose, QC+9 Lattice towers for each type of soil as per technical specification/tender document.</t>
  </si>
  <si>
    <t>Design of foundation for 400 kV multi circuit, ACSR Quad Moose, QC+15 Lattice towers for each type of soil as per technical specification/tender document.</t>
  </si>
  <si>
    <t>Design of foundation for 400 kV multi circuit, ACSR Quad Moose, QD45+0 Lattice towers for each type of soil as per technical specification/tender document.</t>
  </si>
  <si>
    <t>Design of foundation for 400 kV multi circuit, ACSR Quad Moose, QD45+3 Lattice towers for each type of soil as per technical specification/tender document.</t>
  </si>
  <si>
    <t>Design of foundation for 400 kV multi circuit, ACSR Quad Moose, QD45+6 Lattice towers for each type of soil as per technical specification/tender document.</t>
  </si>
  <si>
    <t>Design of foundation for 400 kV multi circuit, ACSR Quad Moose, QD45+9 Lattice towers for each type of soil as per technical specification/tender document.</t>
  </si>
  <si>
    <t>Design of foundation for 400 kV multi circuit, ACSR Quad Moose, QD45+12 Lattice towers for each type of soil as per technical specification/tender document.</t>
  </si>
  <si>
    <t>Design of foundation for 400 kV multi circuit, ACSR Quad Moose, QD60+0 Lattice towers for each type of soil as per technical specification/tender document.</t>
  </si>
  <si>
    <t>Design of foundation for 400 kV multi circuit, ACSR Quad Moose, QD60+3 Lattice towers for each type of soil as per technical specification/tender document.</t>
  </si>
  <si>
    <t>Design of foundation for 400 kV multi circuit, ACSR Quad Moose, QD60+6 Lattice towers for each type of soil as per technical specification/tender document.</t>
  </si>
  <si>
    <t>Design of foundation for 400 kV multi circuit, ACSR Quad Moose, QD60+9 Lattice towers for each type of soil as per technical specification/tender document.</t>
  </si>
  <si>
    <t>Design of foundation for 400 kV multi circuit, ACSR Quad Moose, QD60+18 Lattice towers for each type of soil as per technical specification/tender document.</t>
  </si>
  <si>
    <t>Design of foundation for 400 kV multi circuit, ACSR Quad Moose, QD60+25 Lattice towers for each type of soil as per technical specification/tender document.</t>
  </si>
  <si>
    <t>Design of foundation for 400 kV multi circuit, ACSR Quad Moose, QD60+30 Lattice towers for each type of soil as per technical specification/tender document.</t>
  </si>
  <si>
    <t>Design of foundation for 400 kV multi circuit, ACSR Quad Moose, QD60+45 Lattice towers for each type of soil as per technical specification/tender document.</t>
  </si>
  <si>
    <t>SUMMARY of 400 KV TWIN MOOSE  LINE</t>
  </si>
  <si>
    <t>Forest Diversion Fees ( @ 75,00,000 / Hectare )</t>
  </si>
  <si>
    <t>29.05.2025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</si>
</sst>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 &quot;₹&quot;\ * #,##0.00_ ;_ &quot;₹&quot;\ * \-#,##0.00_ ;_ &quot;₹&quot;\ * &quot;-&quot;??_ ;_ @_ "/>
    <numFmt numFmtId="43" formatCode="_ * #,##0.00_ ;_ * \-#,##0.00_ ;_ * &quot;-&quot;??_ ;_ @_ "/>
    <numFmt numFmtId="164" formatCode="_(&quot;$&quot;* #,##0.00_);_(&quot;$&quot;* \(#,##0.00\);_(&quot;$&quot;* &quot;-&quot;??_);_(@_)"/>
    <numFmt numFmtId="165" formatCode="_(* #,##0.00_);_(* \(#,##0.00\);_(* &quot;-&quot;??_);_(@_)"/>
    <numFmt numFmtId="166" formatCode="#,##0.00\ ;&quot; (&quot;#,##0.00\);&quot; -&quot;#\ ;@\ "/>
    <numFmt numFmtId="167" formatCode="&quot; $&quot;#,##0.00\ ;&quot; $(&quot;#,##0.00\);&quot; $-&quot;#\ ;@\ "/>
    <numFmt numFmtId="168" formatCode="_ &quot;? &quot;* #,##0.00_ ;_ &quot;? &quot;* \-#,##0.00_ ;_ &quot;? &quot;* \-??_ ;_ @_ "/>
    <numFmt numFmtId="169" formatCode="_ &quot;₹ &quot;* #,##0.00_ ;_ &quot;₹ &quot;* \-#,##0.00_ ;_ &quot;₹ &quot;* \-??_ ;_ @_ "/>
    <numFmt numFmtId="170" formatCode="[$-4009]General"/>
    <numFmt numFmtId="171" formatCode="0.00_)"/>
    <numFmt numFmtId="172" formatCode="_-* #,##0_-;\-* #,##0_-;_-* \-_-;_-@_-"/>
    <numFmt numFmtId="173" formatCode="_-* #,##0.00_-;\-* #,##0.00_-;_-* \-??_-;_-@_-"/>
    <numFmt numFmtId="174" formatCode="_-&quot;$&quot;* #,##0_-;&quot;-$&quot;* #,##0_-;_-&quot;$&quot;* \-_-;_-@_-"/>
    <numFmt numFmtId="175" formatCode="_-&quot;$&quot;* #,##0.00_-;&quot;-$&quot;* #,##0.00_-;_-&quot;$&quot;* \-??_-;_-@_-"/>
    <numFmt numFmtId="176" formatCode="&quot;₹&quot;\ #,##0.00"/>
    <numFmt numFmtId="177" formatCode="0.000"/>
    <numFmt numFmtId="178" formatCode="0.00_ "/>
    <numFmt numFmtId="179" formatCode="#,##0.0"/>
    <numFmt numFmtId="180" formatCode="0.0"/>
    <numFmt numFmtId="181" formatCode="0_ "/>
    <numFmt numFmtId="182" formatCode="_ [$₹-4009]\ * #,##0.00_ ;_ [$₹-4009]\ * \-#,##0.00_ ;_ [$₹-4009]\ * &quot;-&quot;??_ ;_ @_ "/>
    <numFmt numFmtId="183" formatCode="#,##0.000"/>
    <numFmt numFmtId="184" formatCode="0.000_ "/>
  </numFmts>
  <fonts count="96">
    <font>
      <sz val="10"/>
      <name val="Arial"/>
      <charset val="134"/>
    </font>
    <font>
      <sz val="12"/>
      <color theme="1"/>
      <name val="Times New Roman"/>
      <family val="1"/>
    </font>
    <font>
      <sz val="11"/>
      <color theme="1"/>
      <name val="Times New Roman"/>
      <family val="1"/>
    </font>
    <font>
      <b/>
      <sz val="14"/>
      <color rgb="FF000000"/>
      <name val="Times New Roman"/>
      <family val="1"/>
    </font>
    <font>
      <sz val="12"/>
      <color rgb="FF000000"/>
      <name val="Times New Roman"/>
      <family val="1"/>
    </font>
    <font>
      <sz val="8"/>
      <color rgb="FF000000"/>
      <name val="Times New Roman"/>
      <family val="1"/>
    </font>
    <font>
      <b/>
      <sz val="8"/>
      <color rgb="FF000000"/>
      <name val="Times New Roman"/>
      <family val="1"/>
    </font>
    <font>
      <b/>
      <sz val="10"/>
      <color rgb="FF000000"/>
      <name val="Times New Roman"/>
      <family val="1"/>
    </font>
    <font>
      <sz val="10"/>
      <color rgb="FF000000"/>
      <name val="Times New Roman"/>
      <family val="1"/>
    </font>
    <font>
      <b/>
      <sz val="12"/>
      <color rgb="FF000000"/>
      <name val="Times New Roman"/>
      <family val="1"/>
    </font>
    <font>
      <b/>
      <u/>
      <sz val="10"/>
      <name val="Arial"/>
      <family val="2"/>
    </font>
    <font>
      <b/>
      <sz val="10"/>
      <name val="Arial"/>
      <family val="2"/>
    </font>
    <font>
      <b/>
      <u/>
      <sz val="11"/>
      <name val="Arial"/>
      <family val="2"/>
    </font>
    <font>
      <sz val="12"/>
      <name val="Times New Roman"/>
      <family val="1"/>
    </font>
    <font>
      <sz val="11"/>
      <color theme="1"/>
      <name val="Calibri"/>
      <family val="2"/>
      <scheme val="minor"/>
    </font>
    <font>
      <sz val="9"/>
      <name val="Bookman Old Style"/>
      <family val="1"/>
    </font>
    <font>
      <sz val="9"/>
      <color indexed="8"/>
      <name val="Bookman Old Style"/>
      <family val="1"/>
    </font>
    <font>
      <b/>
      <sz val="9"/>
      <name val="Bookman Old Style"/>
      <family val="1"/>
    </font>
    <font>
      <sz val="11"/>
      <name val="Bookman Old Style"/>
      <family val="1"/>
    </font>
    <font>
      <b/>
      <sz val="9"/>
      <color theme="1"/>
      <name val="Bookman Old Style"/>
      <family val="1"/>
    </font>
    <font>
      <sz val="9"/>
      <color theme="1"/>
      <name val="Bookman Old Style"/>
      <family val="1"/>
    </font>
    <font>
      <b/>
      <sz val="9"/>
      <color indexed="8"/>
      <name val="Bookman Old Style"/>
      <family val="1"/>
    </font>
    <font>
      <b/>
      <sz val="10"/>
      <color indexed="8"/>
      <name val="Bookman Old Style"/>
      <family val="1"/>
    </font>
    <font>
      <sz val="11"/>
      <name val="Calibri"/>
      <family val="2"/>
      <scheme val="minor"/>
    </font>
    <font>
      <b/>
      <sz val="11"/>
      <color indexed="8"/>
      <name val="Bookman Old Style"/>
      <family val="1"/>
    </font>
    <font>
      <b/>
      <sz val="11"/>
      <name val="Bookman Old Style"/>
      <family val="1"/>
    </font>
    <font>
      <sz val="11"/>
      <color theme="1"/>
      <name val="Tahoma"/>
      <family val="2"/>
    </font>
    <font>
      <sz val="12"/>
      <name val="Tahoma"/>
      <family val="2"/>
    </font>
    <font>
      <b/>
      <sz val="11"/>
      <color theme="1"/>
      <name val="Tahoma"/>
      <family val="2"/>
    </font>
    <font>
      <b/>
      <sz val="14"/>
      <color theme="1"/>
      <name val="Tahoma"/>
      <family val="2"/>
    </font>
    <font>
      <b/>
      <sz val="12"/>
      <name val="Tahoma"/>
      <family val="2"/>
    </font>
    <font>
      <b/>
      <sz val="12"/>
      <color theme="1"/>
      <name val="Tahoma"/>
      <family val="2"/>
    </font>
    <font>
      <sz val="12"/>
      <color theme="1"/>
      <name val="Tahoma"/>
      <family val="2"/>
    </font>
    <font>
      <b/>
      <sz val="16"/>
      <color theme="1"/>
      <name val="Tahoma"/>
      <family val="2"/>
    </font>
    <font>
      <b/>
      <sz val="18"/>
      <color theme="1"/>
      <name val="Tahoma"/>
      <family val="2"/>
    </font>
    <font>
      <b/>
      <sz val="14"/>
      <color indexed="8"/>
      <name val="Calibri"/>
      <family val="2"/>
    </font>
    <font>
      <sz val="14"/>
      <color indexed="8"/>
      <name val="Calibri"/>
      <family val="2"/>
    </font>
    <font>
      <b/>
      <sz val="12"/>
      <color theme="1"/>
      <name val="Times New Roman"/>
      <family val="1"/>
    </font>
    <font>
      <sz val="11"/>
      <color indexed="8"/>
      <name val="Times New Roman"/>
      <family val="1"/>
    </font>
    <font>
      <b/>
      <sz val="11"/>
      <color theme="1"/>
      <name val="Times New Roman"/>
      <family val="1"/>
    </font>
    <font>
      <b/>
      <sz val="8"/>
      <color indexed="8"/>
      <name val="Times New Roman"/>
      <family val="1"/>
    </font>
    <font>
      <b/>
      <sz val="10"/>
      <color indexed="8"/>
      <name val="Times New Roman"/>
      <family val="1"/>
    </font>
    <font>
      <sz val="8"/>
      <color theme="1"/>
      <name val="Times New Roman"/>
      <family val="1"/>
    </font>
    <font>
      <b/>
      <sz val="14"/>
      <color theme="1"/>
      <name val="Times New Roman"/>
      <family val="1"/>
    </font>
    <font>
      <sz val="10"/>
      <color theme="1"/>
      <name val="Arial"/>
      <family val="2"/>
    </font>
    <font>
      <sz val="10"/>
      <color rgb="FFFF0000"/>
      <name val="Arial"/>
      <family val="2"/>
    </font>
    <font>
      <sz val="8"/>
      <name val="Calibri"/>
      <family val="2"/>
      <scheme val="minor"/>
    </font>
    <font>
      <sz val="11"/>
      <color indexed="8"/>
      <name val="Calibri"/>
      <family val="2"/>
    </font>
    <font>
      <sz val="10"/>
      <color indexed="8"/>
      <name val="Arial"/>
      <family val="2"/>
    </font>
    <font>
      <sz val="11"/>
      <color rgb="FF000000"/>
      <name val="Calibri"/>
      <family val="2"/>
    </font>
    <font>
      <sz val="8"/>
      <name val="Arial"/>
      <family val="2"/>
    </font>
    <font>
      <b/>
      <i/>
      <sz val="16"/>
      <name val="Arial"/>
      <family val="2"/>
    </font>
    <font>
      <sz val="11"/>
      <name val="MS ??"/>
      <charset val="128"/>
    </font>
    <font>
      <sz val="10"/>
      <color indexed="50"/>
      <name val="Arial"/>
      <family val="2"/>
    </font>
    <font>
      <b/>
      <sz val="18"/>
      <color theme="3"/>
      <name val="Cambria"/>
      <family val="1"/>
      <scheme val="major"/>
    </font>
    <font>
      <b/>
      <u/>
      <sz val="12"/>
      <color indexed="8"/>
      <name val="Times New Roman"/>
      <family val="1"/>
    </font>
    <font>
      <sz val="10"/>
      <name val="Arial"/>
      <family val="2"/>
    </font>
    <font>
      <sz val="9"/>
      <color indexed="8"/>
      <name val="Bookman Old Style"/>
      <family val="1"/>
    </font>
    <font>
      <sz val="10"/>
      <name val="Arial"/>
      <family val="2"/>
    </font>
    <font>
      <b/>
      <sz val="11"/>
      <name val="Bookman Old Style"/>
      <family val="1"/>
    </font>
    <font>
      <b/>
      <sz val="9"/>
      <color theme="1"/>
      <name val="Bookman Old Style"/>
      <family val="1"/>
    </font>
    <font>
      <b/>
      <sz val="9"/>
      <name val="Bookman Old Style"/>
      <family val="1"/>
    </font>
    <font>
      <sz val="9"/>
      <color theme="1"/>
      <name val="Bookman Old Style"/>
      <family val="1"/>
    </font>
    <font>
      <sz val="12"/>
      <name val="Calibri"/>
      <family val="2"/>
      <scheme val="minor"/>
    </font>
    <font>
      <sz val="9"/>
      <name val="Bookman Old Style"/>
      <family val="1"/>
    </font>
    <font>
      <sz val="10"/>
      <color theme="1"/>
      <name val="Bookman Old Style"/>
      <family val="1"/>
    </font>
    <font>
      <sz val="10"/>
      <name val="Bookman Old Style"/>
      <family val="1"/>
    </font>
    <font>
      <b/>
      <sz val="9"/>
      <color indexed="8"/>
      <name val="Bookman Old Style"/>
      <family val="1"/>
    </font>
    <font>
      <b/>
      <sz val="12"/>
      <name val="Bookman Old Style"/>
      <family val="1"/>
    </font>
    <font>
      <b/>
      <sz val="9"/>
      <color rgb="FF000000"/>
      <name val="Bookman Old Style"/>
      <family val="1"/>
    </font>
    <font>
      <sz val="9"/>
      <color rgb="FF000000"/>
      <name val="Bookman Old Style"/>
      <family val="1"/>
    </font>
    <font>
      <sz val="12"/>
      <name val="Book Antiqua"/>
      <family val="1"/>
    </font>
    <font>
      <b/>
      <sz val="10"/>
      <color rgb="FF000000"/>
      <name val="Bookman Old Style"/>
      <family val="1"/>
    </font>
    <font>
      <sz val="8"/>
      <name val="Arial"/>
      <family val="2"/>
    </font>
    <font>
      <b/>
      <sz val="10"/>
      <name val="Arial"/>
      <family val="2"/>
    </font>
    <font>
      <b/>
      <sz val="12"/>
      <name val="Tahoma"/>
      <family val="2"/>
    </font>
    <font>
      <sz val="12"/>
      <name val="Tahoma"/>
      <family val="2"/>
    </font>
    <font>
      <b/>
      <sz val="14"/>
      <color theme="1"/>
      <name val="Tahoma"/>
      <family val="2"/>
    </font>
    <font>
      <b/>
      <sz val="10"/>
      <color theme="1"/>
      <name val="Cambria"/>
      <family val="1"/>
      <scheme val="major"/>
    </font>
    <font>
      <b/>
      <sz val="12"/>
      <color theme="1"/>
      <name val="Cambria"/>
      <family val="1"/>
      <scheme val="major"/>
    </font>
    <font>
      <sz val="10"/>
      <color theme="1"/>
      <name val="Cambria"/>
      <family val="1"/>
      <scheme val="major"/>
    </font>
    <font>
      <sz val="12"/>
      <color theme="1"/>
      <name val="Cambria"/>
      <family val="1"/>
      <scheme val="major"/>
    </font>
    <font>
      <b/>
      <sz val="10"/>
      <color indexed="8"/>
      <name val="Bookman Old Style"/>
      <family val="1"/>
    </font>
    <font>
      <b/>
      <sz val="11"/>
      <color indexed="8"/>
      <name val="Bookman Old Style"/>
      <family val="1"/>
    </font>
    <font>
      <b/>
      <sz val="12"/>
      <color indexed="8"/>
      <name val="Bookman Old Style"/>
      <family val="1"/>
    </font>
    <font>
      <b/>
      <sz val="10"/>
      <color theme="1"/>
      <name val="Bookman Old Style"/>
      <family val="1"/>
    </font>
    <font>
      <b/>
      <u/>
      <sz val="14"/>
      <name val="Bookman Old Style"/>
      <family val="1"/>
    </font>
    <font>
      <b/>
      <sz val="11"/>
      <color rgb="FF000000"/>
      <name val="Bookman Old Style"/>
      <family val="1"/>
    </font>
    <font>
      <b/>
      <u/>
      <sz val="12"/>
      <name val="Arial"/>
      <family val="2"/>
    </font>
    <font>
      <b/>
      <u/>
      <sz val="14"/>
      <name val="Tahoma"/>
      <family val="2"/>
    </font>
    <font>
      <b/>
      <sz val="11"/>
      <name val="Arial"/>
      <family val="2"/>
    </font>
    <font>
      <b/>
      <sz val="12"/>
      <name val="Arial"/>
      <family val="2"/>
    </font>
    <font>
      <b/>
      <sz val="14"/>
      <name val="Arial"/>
      <family val="2"/>
    </font>
    <font>
      <sz val="11"/>
      <color rgb="FF000000"/>
      <name val="Calibri"/>
      <family val="2"/>
      <scheme val="minor"/>
    </font>
    <font>
      <sz val="11"/>
      <color rgb="FF000000"/>
      <name val="Calibri"/>
      <family val="2"/>
    </font>
    <font>
      <sz val="11"/>
      <color rgb="FF000000"/>
      <name val="Bookman Old Style"/>
      <family val="1"/>
    </font>
  </fonts>
  <fills count="13">
    <fill>
      <patternFill patternType="none"/>
    </fill>
    <fill>
      <patternFill patternType="gray125"/>
    </fill>
    <fill>
      <patternFill patternType="solid">
        <fgColor theme="0" tint="-0.14993743705557422"/>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00B050"/>
        <bgColor indexed="64"/>
      </patternFill>
    </fill>
    <fill>
      <patternFill patternType="solid">
        <fgColor theme="5" tint="0.39991454817346722"/>
        <bgColor indexed="64"/>
      </patternFill>
    </fill>
    <fill>
      <patternFill patternType="solid">
        <fgColor theme="6" tint="0.39991454817346722"/>
        <bgColor indexed="64"/>
      </patternFill>
    </fill>
    <fill>
      <patternFill patternType="solid">
        <fgColor indexed="22"/>
        <bgColor indexed="31"/>
      </patternFill>
    </fill>
    <fill>
      <patternFill patternType="solid">
        <fgColor indexed="26"/>
        <bgColor indexed="9"/>
      </patternFill>
    </fill>
    <fill>
      <patternFill patternType="solid">
        <fgColor rgb="FF00B0F0"/>
        <bgColor indexed="64"/>
      </patternFill>
    </fill>
    <fill>
      <patternFill patternType="solid">
        <fgColor rgb="FFFF0000"/>
        <bgColor indexed="64"/>
      </patternFill>
    </fill>
  </fills>
  <borders count="7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top style="thin">
        <color auto="1"/>
      </top>
      <bottom/>
      <diagonal/>
    </border>
    <border>
      <left/>
      <right style="thin">
        <color auto="1"/>
      </right>
      <top style="thin">
        <color auto="1"/>
      </top>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medium">
        <color auto="1"/>
      </left>
      <right/>
      <top/>
      <bottom/>
      <diagonal/>
    </border>
    <border>
      <left/>
      <right style="medium">
        <color auto="1"/>
      </right>
      <top/>
      <bottom/>
      <diagonal/>
    </border>
    <border>
      <left style="thin">
        <color auto="1"/>
      </left>
      <right/>
      <top/>
      <bottom style="thin">
        <color auto="1"/>
      </bottom>
      <diagonal/>
    </border>
    <border>
      <left/>
      <right style="thin">
        <color auto="1"/>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style="thin">
        <color rgb="FF000000"/>
      </top>
      <bottom style="thin">
        <color rgb="FF000000"/>
      </bottom>
      <diagonal/>
    </border>
    <border>
      <left style="medium">
        <color auto="1"/>
      </left>
      <right/>
      <top style="thin">
        <color rgb="FF000000"/>
      </top>
      <bottom style="medium">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thin">
        <color rgb="FF000000"/>
      </left>
      <right style="medium">
        <color auto="1"/>
      </right>
      <top style="medium">
        <color auto="1"/>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rgb="FF000000"/>
      </left>
      <right style="medium">
        <color auto="1"/>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000000"/>
      </left>
      <right/>
      <top style="thin">
        <color rgb="FF000000"/>
      </top>
      <bottom/>
      <diagonal/>
    </border>
    <border>
      <left style="medium">
        <color auto="1"/>
      </left>
      <right/>
      <top style="medium">
        <color auto="1"/>
      </top>
      <bottom style="thin">
        <color rgb="FF000000"/>
      </bottom>
      <diagonal/>
    </border>
    <border>
      <left style="thin">
        <color rgb="FF000000"/>
      </left>
      <right/>
      <top/>
      <bottom style="thin">
        <color rgb="FF000000"/>
      </bottom>
      <diagonal/>
    </border>
    <border>
      <left style="medium">
        <color auto="1"/>
      </left>
      <right style="thin">
        <color auto="1"/>
      </right>
      <top/>
      <bottom/>
      <diagonal/>
    </border>
    <border>
      <left/>
      <right style="thin">
        <color auto="1"/>
      </right>
      <top style="medium">
        <color auto="1"/>
      </top>
      <bottom style="medium">
        <color auto="1"/>
      </bottom>
      <diagonal/>
    </border>
    <border>
      <left style="thin">
        <color auto="1"/>
      </left>
      <right style="medium">
        <color auto="1"/>
      </right>
      <top/>
      <bottom/>
      <diagonal/>
    </border>
  </borders>
  <cellStyleXfs count="417">
    <xf numFmtId="0" fontId="0" fillId="0" borderId="0"/>
    <xf numFmtId="43" fontId="56" fillId="0" borderId="0" applyFont="0" applyFill="0" applyBorder="0" applyAlignment="0" applyProtection="0"/>
    <xf numFmtId="0" fontId="47" fillId="0" borderId="0"/>
    <xf numFmtId="0" fontId="47" fillId="0" borderId="0"/>
    <xf numFmtId="43" fontId="56" fillId="0" borderId="0" applyFont="0" applyFill="0" applyBorder="0" applyAlignment="0" applyProtection="0"/>
    <xf numFmtId="43" fontId="56" fillId="0" borderId="0" applyFont="0" applyFill="0" applyBorder="0" applyAlignment="0" applyProtection="0"/>
    <xf numFmtId="0" fontId="56" fillId="0" borderId="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56" fillId="0" borderId="0" applyFill="0" applyBorder="0" applyAlignment="0" applyProtection="0"/>
    <xf numFmtId="0" fontId="56"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0" fontId="56" fillId="0" borderId="0" applyFill="0" applyBorder="0" applyAlignment="0" applyProtection="0"/>
    <xf numFmtId="166" fontId="56" fillId="0" borderId="0" applyFill="0" applyBorder="0" applyAlignment="0" applyProtection="0"/>
    <xf numFmtId="166" fontId="56"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56" fillId="0" borderId="0" applyFill="0" applyBorder="0" applyAlignment="0" applyProtection="0"/>
    <xf numFmtId="166" fontId="56" fillId="0" borderId="0" applyFill="0" applyBorder="0" applyAlignment="0" applyProtection="0"/>
    <xf numFmtId="166" fontId="56" fillId="0" borderId="0" applyFill="0" applyBorder="0" applyAlignment="0" applyProtection="0"/>
    <xf numFmtId="166" fontId="56" fillId="0" borderId="0" applyFill="0" applyBorder="0" applyAlignment="0" applyProtection="0"/>
    <xf numFmtId="165"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14" fillId="0" borderId="0" applyFont="0" applyFill="0" applyBorder="0" applyAlignment="0" applyProtection="0">
      <alignment vertical="center"/>
    </xf>
    <xf numFmtId="43" fontId="56" fillId="0" borderId="0" applyFont="0" applyFill="0" applyBorder="0" applyAlignment="0" applyProtection="0"/>
    <xf numFmtId="43" fontId="56" fillId="0" borderId="0" applyFont="0" applyFill="0" applyBorder="0" applyAlignment="0" applyProtection="0"/>
    <xf numFmtId="43" fontId="56" fillId="0" borderId="0" applyFont="0" applyFill="0" applyBorder="0" applyAlignment="0" applyProtection="0"/>
    <xf numFmtId="167"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164" fontId="56" fillId="0" borderId="0" applyFont="0" applyFill="0" applyBorder="0" applyAlignment="0" applyProtection="0"/>
    <xf numFmtId="164" fontId="56" fillId="0" borderId="0" applyFont="0" applyFill="0" applyBorder="0" applyAlignment="0" applyProtection="0"/>
    <xf numFmtId="167" fontId="48" fillId="0" borderId="0" applyBorder="0" applyProtection="0"/>
    <xf numFmtId="167" fontId="48" fillId="0" borderId="0" applyBorder="0" applyProtection="0"/>
    <xf numFmtId="167" fontId="56" fillId="0" borderId="0" applyFill="0" applyBorder="0" applyAlignment="0" applyProtection="0"/>
    <xf numFmtId="0" fontId="56" fillId="0" borderId="0" applyFill="0" applyBorder="0" applyAlignment="0" applyProtection="0"/>
    <xf numFmtId="0" fontId="56" fillId="0" borderId="0" applyFill="0" applyBorder="0" applyAlignment="0" applyProtection="0"/>
    <xf numFmtId="0" fontId="56" fillId="0" borderId="0" applyFill="0" applyBorder="0" applyAlignment="0" applyProtection="0"/>
    <xf numFmtId="0" fontId="56" fillId="0" borderId="0" applyFill="0" applyBorder="0" applyAlignment="0" applyProtection="0"/>
    <xf numFmtId="167" fontId="56" fillId="0" borderId="0" applyFill="0" applyBorder="0" applyAlignment="0" applyProtection="0"/>
    <xf numFmtId="168" fontId="56" fillId="0" borderId="0" applyFill="0" applyBorder="0" applyAlignment="0" applyProtection="0"/>
    <xf numFmtId="168" fontId="56" fillId="0" borderId="0" applyFill="0" applyBorder="0" applyAlignment="0" applyProtection="0"/>
    <xf numFmtId="168" fontId="56" fillId="0" borderId="0" applyFill="0" applyBorder="0" applyAlignment="0" applyProtection="0"/>
    <xf numFmtId="168" fontId="56" fillId="0" borderId="0" applyFill="0" applyBorder="0" applyAlignment="0" applyProtection="0"/>
    <xf numFmtId="167" fontId="56" fillId="0" borderId="0" applyFill="0" applyBorder="0" applyAlignment="0" applyProtection="0"/>
    <xf numFmtId="167" fontId="56" fillId="0" borderId="0" applyFill="0" applyBorder="0" applyAlignment="0" applyProtection="0"/>
    <xf numFmtId="169" fontId="47" fillId="0" borderId="0"/>
    <xf numFmtId="169" fontId="47" fillId="0" borderId="0"/>
    <xf numFmtId="44" fontId="56" fillId="0" borderId="0" applyFont="0" applyFill="0" applyBorder="0" applyAlignment="0" applyProtection="0"/>
    <xf numFmtId="44" fontId="56" fillId="0" borderId="0" applyFont="0" applyFill="0" applyBorder="0" applyAlignment="0" applyProtection="0"/>
    <xf numFmtId="44" fontId="56" fillId="0" borderId="0" applyFont="0" applyFill="0" applyBorder="0" applyAlignment="0" applyProtection="0"/>
    <xf numFmtId="0" fontId="56" fillId="0" borderId="0" applyNumberFormat="0" applyFill="0" applyBorder="0" applyProtection="0"/>
    <xf numFmtId="0" fontId="56" fillId="0" borderId="0" applyNumberFormat="0" applyFill="0" applyBorder="0" applyProtection="0"/>
    <xf numFmtId="0" fontId="56" fillId="0" borderId="0"/>
    <xf numFmtId="0" fontId="47" fillId="0" borderId="0"/>
    <xf numFmtId="0" fontId="56" fillId="0" borderId="0"/>
    <xf numFmtId="0" fontId="56" fillId="0" borderId="0"/>
    <xf numFmtId="0" fontId="47" fillId="0" borderId="0"/>
    <xf numFmtId="170" fontId="49" fillId="0" borderId="0"/>
    <xf numFmtId="170" fontId="49" fillId="0" borderId="0"/>
    <xf numFmtId="0" fontId="47" fillId="0" borderId="0"/>
    <xf numFmtId="0" fontId="47" fillId="0" borderId="0"/>
    <xf numFmtId="0" fontId="48" fillId="0" borderId="0" applyBorder="0" applyProtection="0"/>
    <xf numFmtId="0" fontId="48" fillId="0" borderId="0" applyBorder="0" applyProtection="0"/>
    <xf numFmtId="0" fontId="56" fillId="0" borderId="0"/>
    <xf numFmtId="0" fontId="50" fillId="9" borderId="0" applyNumberFormat="0" applyBorder="0" applyAlignment="0" applyProtection="0"/>
    <xf numFmtId="0" fontId="50" fillId="9" borderId="0" applyNumberFormat="0" applyBorder="0" applyAlignment="0" applyProtection="0"/>
    <xf numFmtId="0" fontId="50" fillId="10" borderId="0" applyNumberFormat="0" applyBorder="0" applyAlignment="0" applyProtection="0"/>
    <xf numFmtId="0" fontId="50" fillId="10" borderId="0" applyNumberFormat="0" applyBorder="0" applyAlignment="0" applyProtection="0"/>
    <xf numFmtId="171" fontId="51" fillId="0" borderId="0"/>
    <xf numFmtId="171" fontId="51" fillId="0" borderId="0"/>
    <xf numFmtId="0" fontId="56" fillId="0" borderId="0"/>
    <xf numFmtId="0" fontId="56" fillId="0" borderId="0"/>
    <xf numFmtId="0" fontId="56" fillId="0" borderId="0"/>
    <xf numFmtId="0" fontId="5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6" fillId="0" borderId="0"/>
    <xf numFmtId="0" fontId="56" fillId="0" borderId="0"/>
    <xf numFmtId="0" fontId="14" fillId="0" borderId="0"/>
    <xf numFmtId="0" fontId="14" fillId="0" borderId="0"/>
    <xf numFmtId="0" fontId="14" fillId="0" borderId="0"/>
    <xf numFmtId="0" fontId="14" fillId="0" borderId="0"/>
    <xf numFmtId="0" fontId="14" fillId="0" borderId="0"/>
    <xf numFmtId="0" fontId="14" fillId="0" borderId="0"/>
    <xf numFmtId="0" fontId="56" fillId="0" borderId="0"/>
    <xf numFmtId="0" fontId="56" fillId="0" borderId="0"/>
    <xf numFmtId="0" fontId="56" fillId="0" borderId="0"/>
    <xf numFmtId="0" fontId="56" fillId="0" borderId="0"/>
    <xf numFmtId="0" fontId="56" fillId="0" borderId="0"/>
    <xf numFmtId="0" fontId="56" fillId="0" borderId="0"/>
    <xf numFmtId="0" fontId="5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4" fillId="0" borderId="0"/>
    <xf numFmtId="0" fontId="14" fillId="0" borderId="0"/>
    <xf numFmtId="0" fontId="14" fillId="0" borderId="0"/>
    <xf numFmtId="0" fontId="14" fillId="0" borderId="0"/>
    <xf numFmtId="0" fontId="14" fillId="0" borderId="0"/>
    <xf numFmtId="0" fontId="14" fillId="0" borderId="0"/>
    <xf numFmtId="0" fontId="56" fillId="0" borderId="0"/>
    <xf numFmtId="0" fontId="56" fillId="0" borderId="0"/>
    <xf numFmtId="0" fontId="14" fillId="0" borderId="0"/>
    <xf numFmtId="0" fontId="14" fillId="0" borderId="0"/>
    <xf numFmtId="0" fontId="14" fillId="0" borderId="0"/>
    <xf numFmtId="0" fontId="14" fillId="0" borderId="0"/>
    <xf numFmtId="0" fontId="14" fillId="0" borderId="0"/>
    <xf numFmtId="0" fontId="14" fillId="0" borderId="0"/>
    <xf numFmtId="0" fontId="5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47" fillId="0" borderId="0"/>
    <xf numFmtId="0" fontId="56" fillId="0" borderId="0"/>
    <xf numFmtId="0" fontId="56" fillId="0" borderId="0"/>
    <xf numFmtId="0" fontId="53"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56" fillId="0" borderId="0"/>
    <xf numFmtId="0" fontId="56"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56" fillId="0" borderId="0"/>
    <xf numFmtId="0" fontId="13" fillId="0" borderId="0"/>
    <xf numFmtId="0" fontId="47" fillId="0" borderId="0"/>
    <xf numFmtId="0" fontId="4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xf numFmtId="0" fontId="47" fillId="0" borderId="0"/>
    <xf numFmtId="0" fontId="47" fillId="0" borderId="0"/>
    <xf numFmtId="0" fontId="47" fillId="0" borderId="0"/>
    <xf numFmtId="0" fontId="47"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xf numFmtId="0" fontId="14" fillId="0" borderId="0"/>
    <xf numFmtId="0" fontId="14" fillId="0" borderId="0"/>
    <xf numFmtId="0" fontId="56" fillId="0" borderId="0"/>
    <xf numFmtId="0" fontId="5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6" fillId="0" borderId="0"/>
    <xf numFmtId="0" fontId="5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6" fillId="0" borderId="0"/>
    <xf numFmtId="0" fontId="53" fillId="0" borderId="0"/>
    <xf numFmtId="0" fontId="53" fillId="0" borderId="0"/>
    <xf numFmtId="0" fontId="5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6" fillId="0" borderId="0"/>
    <xf numFmtId="0" fontId="56" fillId="0" borderId="0"/>
    <xf numFmtId="0" fontId="56" fillId="0" borderId="0"/>
    <xf numFmtId="10" fontId="56" fillId="0" borderId="0" applyFill="0" applyBorder="0" applyAlignment="0" applyProtection="0"/>
    <xf numFmtId="10" fontId="56" fillId="0" borderId="0" applyFill="0" applyBorder="0" applyAlignment="0" applyProtection="0"/>
    <xf numFmtId="9" fontId="14"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56" fillId="0" borderId="0" applyFill="0" applyBorder="0" applyAlignment="0" applyProtection="0"/>
    <xf numFmtId="9" fontId="56" fillId="0" borderId="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172" fontId="56" fillId="0" borderId="0" applyFill="0" applyBorder="0" applyAlignment="0" applyProtection="0"/>
    <xf numFmtId="173" fontId="56" fillId="0" borderId="0" applyFill="0" applyBorder="0" applyAlignment="0" applyProtection="0"/>
    <xf numFmtId="174" fontId="56" fillId="0" borderId="0" applyFill="0" applyBorder="0" applyAlignment="0" applyProtection="0"/>
    <xf numFmtId="175" fontId="56" fillId="0" borderId="0" applyFill="0" applyBorder="0" applyAlignment="0" applyProtection="0"/>
    <xf numFmtId="0" fontId="58" fillId="0" borderId="0"/>
  </cellStyleXfs>
  <cellXfs count="590">
    <xf numFmtId="0" fontId="0" fillId="0" borderId="0" xfId="0"/>
    <xf numFmtId="0" fontId="1" fillId="0" borderId="0" xfId="339" applyFont="1" applyAlignment="1">
      <alignment wrapText="1"/>
    </xf>
    <xf numFmtId="0" fontId="2" fillId="0" borderId="0" xfId="339" applyFont="1" applyAlignment="1">
      <alignment wrapText="1"/>
    </xf>
    <xf numFmtId="0" fontId="5" fillId="0" borderId="1" xfId="339" applyFont="1" applyBorder="1" applyAlignment="1">
      <alignment horizontal="left" vertical="top" wrapText="1"/>
    </xf>
    <xf numFmtId="0" fontId="6" fillId="0" borderId="1" xfId="339" applyFont="1" applyBorder="1" applyAlignment="1">
      <alignment horizontal="center" vertical="center" wrapText="1"/>
    </xf>
    <xf numFmtId="0" fontId="2" fillId="0" borderId="1" xfId="339" applyFont="1" applyBorder="1" applyAlignment="1">
      <alignment wrapText="1"/>
    </xf>
    <xf numFmtId="0" fontId="7" fillId="0" borderId="1" xfId="339" applyFont="1" applyBorder="1" applyAlignment="1">
      <alignment horizontal="center" vertical="center" wrapText="1"/>
    </xf>
    <xf numFmtId="0" fontId="2" fillId="0" borderId="1" xfId="339" applyFont="1" applyBorder="1" applyAlignment="1">
      <alignment horizontal="center" vertical="center" wrapText="1"/>
    </xf>
    <xf numFmtId="0" fontId="5" fillId="0" borderId="1" xfId="339" applyFont="1" applyBorder="1" applyAlignment="1">
      <alignment horizontal="center" vertical="center" wrapText="1"/>
    </xf>
    <xf numFmtId="0" fontId="8" fillId="0" borderId="1" xfId="339" applyFont="1" applyBorder="1" applyAlignment="1">
      <alignment horizontal="left" vertical="center" wrapText="1"/>
    </xf>
    <xf numFmtId="0" fontId="8" fillId="0" borderId="1" xfId="339" applyFont="1" applyBorder="1" applyAlignment="1">
      <alignment horizontal="center" vertical="center" wrapText="1"/>
    </xf>
    <xf numFmtId="176" fontId="2" fillId="0" borderId="1" xfId="106" applyNumberFormat="1" applyFont="1" applyBorder="1" applyAlignment="1">
      <alignment horizontal="center" vertical="center" wrapText="1"/>
    </xf>
    <xf numFmtId="0" fontId="7" fillId="0" borderId="1" xfId="339" applyFont="1" applyBorder="1" applyAlignment="1">
      <alignment horizontal="left" vertical="center" wrapText="1"/>
    </xf>
    <xf numFmtId="0" fontId="8" fillId="2" borderId="1" xfId="339" applyFont="1" applyFill="1" applyBorder="1" applyAlignment="1">
      <alignment horizontal="center" vertical="center" wrapText="1"/>
    </xf>
    <xf numFmtId="0" fontId="8" fillId="2" borderId="1" xfId="339" applyFont="1" applyFill="1" applyBorder="1" applyAlignment="1">
      <alignment horizontal="left" vertical="center" wrapText="1"/>
    </xf>
    <xf numFmtId="176" fontId="2" fillId="2" borderId="1" xfId="106" applyNumberFormat="1" applyFont="1" applyFill="1" applyBorder="1" applyAlignment="1">
      <alignment horizontal="center" vertical="center" wrapText="1"/>
    </xf>
    <xf numFmtId="0" fontId="9" fillId="3" borderId="1" xfId="339" applyFont="1" applyFill="1" applyBorder="1" applyAlignment="1">
      <alignment horizontal="center" vertical="center" wrapText="1"/>
    </xf>
    <xf numFmtId="0" fontId="9" fillId="3" borderId="1" xfId="339" applyFont="1" applyFill="1" applyBorder="1" applyAlignment="1">
      <alignment horizontal="left" vertical="center" wrapText="1"/>
    </xf>
    <xf numFmtId="0" fontId="4" fillId="3" borderId="1" xfId="339" applyFont="1" applyFill="1" applyBorder="1" applyAlignment="1">
      <alignment horizontal="left" vertical="top" wrapText="1"/>
    </xf>
    <xf numFmtId="176" fontId="1" fillId="3" borderId="1" xfId="106" applyNumberFormat="1" applyFont="1" applyFill="1" applyBorder="1" applyAlignment="1">
      <alignment horizontal="center" vertical="center" wrapText="1"/>
    </xf>
    <xf numFmtId="176" fontId="9" fillId="3" borderId="1" xfId="106" applyNumberFormat="1" applyFont="1" applyFill="1" applyBorder="1" applyAlignment="1">
      <alignment horizontal="center" vertical="center" wrapText="1"/>
    </xf>
    <xf numFmtId="0" fontId="0" fillId="0" borderId="1" xfId="0" applyBorder="1"/>
    <xf numFmtId="0" fontId="0" fillId="0" borderId="2" xfId="0" applyBorder="1"/>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6" xfId="0" applyBorder="1" applyAlignment="1">
      <alignment horizontal="center" vertical="center"/>
    </xf>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0" fillId="0" borderId="24" xfId="0" applyBorder="1"/>
    <xf numFmtId="0" fontId="0" fillId="0" borderId="25" xfId="0" applyBorder="1"/>
    <xf numFmtId="0" fontId="11" fillId="0" borderId="26" xfId="0" applyFont="1" applyBorder="1"/>
    <xf numFmtId="0" fontId="0" fillId="0" borderId="27" xfId="0" applyBorder="1"/>
    <xf numFmtId="0" fontId="0" fillId="0" borderId="26" xfId="0" applyBorder="1"/>
    <xf numFmtId="0" fontId="0" fillId="0" borderId="28" xfId="0" applyBorder="1"/>
    <xf numFmtId="0" fontId="0" fillId="0" borderId="29" xfId="0" applyBorder="1"/>
    <xf numFmtId="0" fontId="0" fillId="0" borderId="30" xfId="0" applyBorder="1" applyAlignment="1">
      <alignment horizontal="center"/>
    </xf>
    <xf numFmtId="0" fontId="0" fillId="0" borderId="31" xfId="0" applyBorder="1"/>
    <xf numFmtId="0" fontId="0" fillId="0" borderId="32" xfId="0" applyBorder="1"/>
    <xf numFmtId="0" fontId="0" fillId="0" borderId="33" xfId="0" applyBorder="1"/>
    <xf numFmtId="0" fontId="0" fillId="0" borderId="3" xfId="0" applyBorder="1" applyAlignment="1">
      <alignment horizontal="center"/>
    </xf>
    <xf numFmtId="0" fontId="0" fillId="0" borderId="4" xfId="0" applyBorder="1"/>
    <xf numFmtId="0" fontId="0" fillId="0" borderId="34" xfId="0" applyBorder="1"/>
    <xf numFmtId="0" fontId="0" fillId="0" borderId="35" xfId="0" applyBorder="1"/>
    <xf numFmtId="0" fontId="0" fillId="0" borderId="36" xfId="0" applyBorder="1"/>
    <xf numFmtId="0" fontId="0" fillId="0" borderId="37" xfId="0" applyBorder="1"/>
    <xf numFmtId="0" fontId="0" fillId="0" borderId="38" xfId="0" applyBorder="1" applyAlignment="1">
      <alignment horizontal="center"/>
    </xf>
    <xf numFmtId="0" fontId="0" fillId="0" borderId="39" xfId="0" applyBorder="1"/>
    <xf numFmtId="0" fontId="0" fillId="0" borderId="40" xfId="0" applyBorder="1"/>
    <xf numFmtId="0" fontId="0" fillId="0" borderId="0" xfId="0" applyAlignment="1">
      <alignment horizontal="center"/>
    </xf>
    <xf numFmtId="0" fontId="0" fillId="0" borderId="28" xfId="0" applyBorder="1" applyAlignment="1">
      <alignment horizontal="center"/>
    </xf>
    <xf numFmtId="0" fontId="0" fillId="0" borderId="1" xfId="0" applyBorder="1" applyAlignment="1">
      <alignment horizontal="center"/>
    </xf>
    <xf numFmtId="0" fontId="0" fillId="0" borderId="36" xfId="0" applyBorder="1" applyAlignment="1">
      <alignment horizontal="center"/>
    </xf>
    <xf numFmtId="0" fontId="0" fillId="0" borderId="24" xfId="0" applyBorder="1" applyAlignment="1">
      <alignment horizontal="center"/>
    </xf>
    <xf numFmtId="0" fontId="0" fillId="0" borderId="41" xfId="0" applyBorder="1"/>
    <xf numFmtId="0" fontId="0" fillId="0" borderId="42" xfId="0" applyBorder="1"/>
    <xf numFmtId="0" fontId="0" fillId="0" borderId="43" xfId="0" applyBorder="1"/>
    <xf numFmtId="0" fontId="0" fillId="0" borderId="44" xfId="0" applyBorder="1"/>
    <xf numFmtId="0" fontId="0" fillId="0" borderId="45" xfId="0" applyBorder="1" applyAlignment="1">
      <alignment horizontal="center"/>
    </xf>
    <xf numFmtId="0" fontId="0" fillId="0" borderId="46" xfId="0" applyBorder="1"/>
    <xf numFmtId="0" fontId="0" fillId="0" borderId="3" xfId="0" applyBorder="1"/>
    <xf numFmtId="0" fontId="0" fillId="0" borderId="7" xfId="0" applyBorder="1"/>
    <xf numFmtId="0" fontId="0" fillId="0" borderId="38" xfId="0" applyBorder="1"/>
    <xf numFmtId="0" fontId="11" fillId="0" borderId="49" xfId="0" applyFont="1" applyBorder="1"/>
    <xf numFmtId="0" fontId="11" fillId="0" borderId="36" xfId="0" applyFont="1" applyBorder="1"/>
    <xf numFmtId="0" fontId="0" fillId="0" borderId="50" xfId="0" applyBorder="1"/>
    <xf numFmtId="0" fontId="0" fillId="0" borderId="32" xfId="0" applyBorder="1" applyAlignment="1">
      <alignment horizontal="center"/>
    </xf>
    <xf numFmtId="0" fontId="11" fillId="0" borderId="37" xfId="0" applyFont="1" applyBorder="1"/>
    <xf numFmtId="0" fontId="0" fillId="0" borderId="51" xfId="0" applyBorder="1"/>
    <xf numFmtId="0" fontId="0" fillId="0" borderId="23" xfId="0" applyBorder="1" applyAlignment="1">
      <alignment horizontal="center"/>
    </xf>
    <xf numFmtId="0" fontId="15" fillId="0" borderId="0" xfId="397" applyFont="1"/>
    <xf numFmtId="0" fontId="16" fillId="0" borderId="0" xfId="173" applyFont="1" applyAlignment="1">
      <alignment horizontal="center" vertical="center"/>
    </xf>
    <xf numFmtId="0" fontId="16" fillId="0" borderId="0" xfId="173" applyFont="1" applyAlignment="1">
      <alignment horizontal="justify" vertical="top"/>
    </xf>
    <xf numFmtId="0" fontId="16" fillId="0" borderId="0" xfId="173" applyFont="1"/>
    <xf numFmtId="0" fontId="16" fillId="0" borderId="0" xfId="173" applyFont="1" applyAlignment="1">
      <alignment horizontal="right"/>
    </xf>
    <xf numFmtId="0" fontId="16" fillId="0" borderId="0" xfId="173" applyFont="1" applyAlignment="1">
      <alignment wrapText="1"/>
    </xf>
    <xf numFmtId="0" fontId="16" fillId="0" borderId="2" xfId="173" applyFont="1" applyBorder="1" applyAlignment="1">
      <alignment horizontal="center" vertical="center"/>
    </xf>
    <xf numFmtId="0" fontId="17" fillId="0" borderId="1" xfId="173" applyFont="1" applyBorder="1" applyAlignment="1">
      <alignment horizontal="center" vertical="center"/>
    </xf>
    <xf numFmtId="0" fontId="17" fillId="0" borderId="19" xfId="173" applyFont="1" applyBorder="1" applyAlignment="1">
      <alignment horizontal="center" vertical="center" wrapText="1"/>
    </xf>
    <xf numFmtId="0" fontId="17" fillId="0" borderId="1" xfId="173" applyFont="1" applyBorder="1" applyAlignment="1">
      <alignment horizontal="center" vertical="center" wrapText="1"/>
    </xf>
    <xf numFmtId="43" fontId="17" fillId="0" borderId="16" xfId="1" applyFont="1" applyFill="1" applyBorder="1" applyAlignment="1">
      <alignment horizontal="center" vertical="top" wrapText="1"/>
    </xf>
    <xf numFmtId="0" fontId="17" fillId="0" borderId="4" xfId="173" applyFont="1" applyBorder="1" applyAlignment="1">
      <alignment horizontal="center"/>
    </xf>
    <xf numFmtId="0" fontId="17" fillId="0" borderId="1" xfId="173" applyFont="1" applyBorder="1" applyAlignment="1">
      <alignment horizontal="center"/>
    </xf>
    <xf numFmtId="0" fontId="17" fillId="0" borderId="1" xfId="0" applyFont="1" applyBorder="1" applyAlignment="1">
      <alignment horizontal="center" vertical="top" wrapText="1"/>
    </xf>
    <xf numFmtId="0" fontId="17" fillId="0" borderId="20" xfId="339" applyFont="1" applyBorder="1" applyAlignment="1">
      <alignment horizontal="center" vertical="center"/>
    </xf>
    <xf numFmtId="43" fontId="17" fillId="0" borderId="20" xfId="1" applyFont="1" applyFill="1" applyBorder="1" applyAlignment="1">
      <alignment horizontal="center" vertical="center"/>
    </xf>
    <xf numFmtId="0" fontId="18" fillId="0" borderId="1" xfId="243" applyFont="1" applyBorder="1" applyAlignment="1">
      <alignment horizontal="center" vertical="top" wrapText="1"/>
    </xf>
    <xf numFmtId="0" fontId="20" fillId="0" borderId="1" xfId="267" applyFont="1" applyBorder="1" applyAlignment="1">
      <alignment horizontal="center" vertical="center"/>
    </xf>
    <xf numFmtId="0" fontId="16" fillId="0" borderId="1" xfId="173" applyFont="1" applyBorder="1" applyAlignment="1">
      <alignment horizontal="center" vertical="center"/>
    </xf>
    <xf numFmtId="43" fontId="20" fillId="0" borderId="1" xfId="1" applyFont="1" applyFill="1" applyBorder="1" applyAlignment="1">
      <alignment horizontal="center" vertical="center"/>
    </xf>
    <xf numFmtId="43" fontId="17" fillId="0" borderId="1" xfId="1" applyFont="1" applyFill="1" applyBorder="1" applyAlignment="1">
      <alignment horizontal="center" vertical="top" wrapText="1"/>
    </xf>
    <xf numFmtId="0" fontId="0" fillId="0" borderId="0" xfId="0" applyAlignment="1">
      <alignment horizontal="center" vertical="center"/>
    </xf>
    <xf numFmtId="0" fontId="18" fillId="0" borderId="1" xfId="243" applyFont="1" applyBorder="1" applyAlignment="1">
      <alignment horizontal="right" vertical="top" wrapText="1"/>
    </xf>
    <xf numFmtId="176" fontId="17" fillId="0" borderId="21" xfId="1" applyNumberFormat="1" applyFont="1" applyFill="1" applyBorder="1" applyAlignment="1">
      <alignment horizontal="center" vertical="center"/>
    </xf>
    <xf numFmtId="0" fontId="18" fillId="0" borderId="2" xfId="243" applyFont="1" applyBorder="1" applyAlignment="1">
      <alignment horizontal="right" vertical="top" wrapText="1"/>
    </xf>
    <xf numFmtId="0" fontId="26" fillId="0" borderId="0" xfId="339" applyFont="1" applyAlignment="1">
      <alignment horizontal="center"/>
    </xf>
    <xf numFmtId="0" fontId="26" fillId="0" borderId="0" xfId="339" applyFont="1"/>
    <xf numFmtId="0" fontId="28" fillId="0" borderId="0" xfId="339" applyFont="1" applyAlignment="1">
      <alignment vertical="top" wrapText="1"/>
    </xf>
    <xf numFmtId="0" fontId="30" fillId="0" borderId="1" xfId="339" applyFont="1" applyBorder="1" applyAlignment="1">
      <alignment horizontal="center" vertical="center"/>
    </xf>
    <xf numFmtId="0" fontId="30" fillId="0" borderId="1" xfId="339" applyFont="1" applyBorder="1" applyAlignment="1">
      <alignment horizontal="right" vertical="center"/>
    </xf>
    <xf numFmtId="0" fontId="26" fillId="0" borderId="0" xfId="339" applyFont="1" applyAlignment="1">
      <alignment horizontal="center" vertical="center"/>
    </xf>
    <xf numFmtId="0" fontId="27" fillId="0" borderId="1" xfId="339" applyFont="1" applyBorder="1" applyAlignment="1">
      <alignment horizontal="center"/>
    </xf>
    <xf numFmtId="0" fontId="27" fillId="0" borderId="1" xfId="339" applyFont="1" applyBorder="1" applyAlignment="1">
      <alignment horizontal="left" vertical="center"/>
    </xf>
    <xf numFmtId="176" fontId="31" fillId="4" borderId="1" xfId="106" applyNumberFormat="1" applyFont="1" applyFill="1" applyBorder="1" applyAlignment="1">
      <alignment vertical="center"/>
    </xf>
    <xf numFmtId="43" fontId="26" fillId="0" borderId="0" xfId="1" applyFont="1"/>
    <xf numFmtId="176" fontId="26" fillId="0" borderId="0" xfId="339" applyNumberFormat="1" applyFont="1"/>
    <xf numFmtId="0" fontId="27" fillId="0" borderId="1" xfId="339" applyFont="1" applyBorder="1" applyAlignment="1">
      <alignment horizontal="center" vertical="center"/>
    </xf>
    <xf numFmtId="176" fontId="32" fillId="4" borderId="1" xfId="106" applyNumberFormat="1" applyFont="1" applyFill="1" applyBorder="1" applyAlignment="1">
      <alignment vertical="center"/>
    </xf>
    <xf numFmtId="43" fontId="26" fillId="0" borderId="0" xfId="339" applyNumberFormat="1" applyFont="1"/>
    <xf numFmtId="43" fontId="26" fillId="6" borderId="0" xfId="339" applyNumberFormat="1" applyFont="1" applyFill="1"/>
    <xf numFmtId="176" fontId="32" fillId="0" borderId="1" xfId="106" applyNumberFormat="1" applyFont="1" applyFill="1" applyBorder="1" applyAlignment="1">
      <alignment vertical="center"/>
    </xf>
    <xf numFmtId="43" fontId="26" fillId="6" borderId="0" xfId="1" applyFont="1" applyFill="1"/>
    <xf numFmtId="165" fontId="26" fillId="0" borderId="0" xfId="339" applyNumberFormat="1" applyFont="1"/>
    <xf numFmtId="43" fontId="26" fillId="0" borderId="0" xfId="1" applyFont="1" applyFill="1"/>
    <xf numFmtId="182" fontId="32" fillId="4" borderId="1" xfId="106" applyNumberFormat="1" applyFont="1" applyFill="1" applyBorder="1" applyAlignment="1">
      <alignment vertical="center"/>
    </xf>
    <xf numFmtId="0" fontId="30" fillId="0" borderId="1" xfId="339" applyFont="1" applyBorder="1" applyAlignment="1">
      <alignment vertical="center"/>
    </xf>
    <xf numFmtId="176" fontId="33" fillId="0" borderId="1" xfId="106" applyNumberFormat="1" applyFont="1" applyFill="1" applyBorder="1" applyAlignment="1">
      <alignment vertical="center"/>
    </xf>
    <xf numFmtId="176" fontId="33" fillId="0" borderId="16" xfId="106" applyNumberFormat="1" applyFont="1" applyFill="1" applyBorder="1" applyAlignment="1">
      <alignment vertical="center"/>
    </xf>
    <xf numFmtId="39" fontId="26" fillId="0" borderId="0" xfId="339" applyNumberFormat="1" applyFont="1"/>
    <xf numFmtId="176" fontId="32" fillId="0" borderId="1" xfId="106" applyNumberFormat="1" applyFont="1" applyFill="1" applyBorder="1" applyAlignment="1">
      <alignment horizontal="right" vertical="center"/>
    </xf>
    <xf numFmtId="176" fontId="31" fillId="5" borderId="1" xfId="106" applyNumberFormat="1" applyFont="1" applyFill="1" applyBorder="1" applyAlignment="1">
      <alignment horizontal="right" vertical="center"/>
    </xf>
    <xf numFmtId="176" fontId="32" fillId="0" borderId="1" xfId="106" applyNumberFormat="1" applyFont="1" applyFill="1" applyBorder="1" applyAlignment="1">
      <alignment horizontal="center" vertical="center"/>
    </xf>
    <xf numFmtId="176" fontId="31" fillId="0" borderId="1" xfId="106" applyNumberFormat="1" applyFont="1" applyBorder="1" applyAlignment="1">
      <alignment horizontal="right" vertical="center"/>
    </xf>
    <xf numFmtId="176" fontId="33" fillId="5" borderId="20" xfId="106" applyNumberFormat="1" applyFont="1" applyFill="1" applyBorder="1" applyAlignment="1">
      <alignment horizontal="right" vertical="center"/>
    </xf>
    <xf numFmtId="176" fontId="33" fillId="5" borderId="16" xfId="106" applyNumberFormat="1" applyFont="1" applyFill="1" applyBorder="1" applyAlignment="1">
      <alignment horizontal="right" vertical="center"/>
    </xf>
    <xf numFmtId="0" fontId="2" fillId="0" borderId="0" xfId="0" applyFont="1"/>
    <xf numFmtId="0" fontId="2" fillId="0" borderId="24" xfId="0" applyFont="1" applyBorder="1" applyAlignment="1">
      <alignment horizontal="right"/>
    </xf>
    <xf numFmtId="0" fontId="1" fillId="0" borderId="0" xfId="0" applyFont="1"/>
    <xf numFmtId="0" fontId="2" fillId="0" borderId="0" xfId="0" applyFont="1" applyAlignment="1">
      <alignment horizontal="right"/>
    </xf>
    <xf numFmtId="0" fontId="2" fillId="0" borderId="0" xfId="0" applyFont="1" applyAlignment="1">
      <alignment horizontal="right" vertical="center" wrapText="1"/>
    </xf>
    <xf numFmtId="0" fontId="2" fillId="0" borderId="0" xfId="0" applyFont="1" applyAlignment="1">
      <alignment horizontal="right" vertical="top"/>
    </xf>
    <xf numFmtId="0" fontId="41" fillId="0" borderId="0" xfId="0" applyFont="1" applyAlignment="1">
      <alignment horizontal="center"/>
    </xf>
    <xf numFmtId="0" fontId="40" fillId="0" borderId="0" xfId="0" applyFont="1"/>
    <xf numFmtId="0" fontId="42" fillId="0" borderId="0" xfId="0" applyFont="1"/>
    <xf numFmtId="0" fontId="0" fillId="0" borderId="0" xfId="0" applyAlignment="1">
      <alignment horizontal="left"/>
    </xf>
    <xf numFmtId="0" fontId="43" fillId="0" borderId="4" xfId="0" applyFont="1" applyBorder="1" applyAlignment="1">
      <alignment wrapText="1"/>
    </xf>
    <xf numFmtId="0" fontId="43" fillId="0" borderId="1" xfId="0" applyFont="1" applyBorder="1" applyAlignment="1">
      <alignment wrapText="1"/>
    </xf>
    <xf numFmtId="0" fontId="0" fillId="6" borderId="0" xfId="0" applyFill="1"/>
    <xf numFmtId="0" fontId="0" fillId="3" borderId="0" xfId="0" applyFill="1"/>
    <xf numFmtId="0" fontId="11" fillId="0" borderId="1" xfId="239" applyFont="1" applyBorder="1" applyAlignment="1">
      <alignment horizontal="center" vertical="center" wrapText="1"/>
    </xf>
    <xf numFmtId="0" fontId="11" fillId="6" borderId="1" xfId="239" applyFont="1" applyFill="1" applyBorder="1" applyAlignment="1">
      <alignment horizontal="center" vertical="center" wrapText="1"/>
    </xf>
    <xf numFmtId="0" fontId="56" fillId="6" borderId="1" xfId="239" applyFill="1" applyBorder="1" applyAlignment="1">
      <alignment horizontal="center" vertical="center" wrapText="1"/>
    </xf>
    <xf numFmtId="177" fontId="56" fillId="6" borderId="1" xfId="239" applyNumberFormat="1" applyFill="1" applyBorder="1" applyAlignment="1">
      <alignment horizontal="center" vertical="center" wrapText="1"/>
    </xf>
    <xf numFmtId="0" fontId="44" fillId="6" borderId="1" xfId="239" applyFont="1" applyFill="1" applyBorder="1" applyAlignment="1">
      <alignment horizontal="center" vertical="center" wrapText="1"/>
    </xf>
    <xf numFmtId="177" fontId="45" fillId="6" borderId="1" xfId="239" applyNumberFormat="1" applyFont="1" applyFill="1" applyBorder="1" applyAlignment="1">
      <alignment horizontal="center" vertical="center" wrapText="1"/>
    </xf>
    <xf numFmtId="0" fontId="56" fillId="3" borderId="1" xfId="239" applyFill="1" applyBorder="1" applyAlignment="1">
      <alignment horizontal="center" vertical="center" wrapText="1"/>
    </xf>
    <xf numFmtId="177" fontId="56" fillId="3" borderId="1" xfId="239" applyNumberFormat="1" applyFill="1" applyBorder="1" applyAlignment="1">
      <alignment horizontal="center" vertical="center" wrapText="1"/>
    </xf>
    <xf numFmtId="177" fontId="45" fillId="3" borderId="1" xfId="239" applyNumberFormat="1" applyFont="1" applyFill="1" applyBorder="1" applyAlignment="1">
      <alignment horizontal="center" vertical="center" wrapText="1"/>
    </xf>
    <xf numFmtId="0" fontId="56" fillId="7" borderId="1" xfId="239" applyFill="1" applyBorder="1" applyAlignment="1">
      <alignment horizontal="center" vertical="center" wrapText="1"/>
    </xf>
    <xf numFmtId="177" fontId="56" fillId="7" borderId="1" xfId="239" applyNumberFormat="1" applyFill="1" applyBorder="1" applyAlignment="1">
      <alignment horizontal="center" vertical="center" wrapText="1"/>
    </xf>
    <xf numFmtId="0" fontId="56" fillId="8" borderId="1" xfId="239" applyFill="1" applyBorder="1" applyAlignment="1">
      <alignment horizontal="center" vertical="center" wrapText="1"/>
    </xf>
    <xf numFmtId="177" fontId="56" fillId="8" borderId="1" xfId="239" applyNumberFormat="1" applyFill="1" applyBorder="1" applyAlignment="1">
      <alignment horizontal="center" vertical="center" wrapText="1"/>
    </xf>
    <xf numFmtId="0" fontId="23" fillId="0" borderId="0" xfId="0" applyFont="1" applyAlignment="1">
      <alignment horizontal="center" vertical="center" wrapText="1"/>
    </xf>
    <xf numFmtId="177" fontId="23" fillId="0" borderId="0" xfId="0" applyNumberFormat="1" applyFont="1" applyAlignment="1">
      <alignment horizontal="center" vertical="center" wrapText="1"/>
    </xf>
    <xf numFmtId="0" fontId="23" fillId="0" borderId="0" xfId="0" applyFont="1" applyAlignment="1">
      <alignment horizontal="center" wrapText="1"/>
    </xf>
    <xf numFmtId="177" fontId="23" fillId="0" borderId="0" xfId="0" applyNumberFormat="1" applyFont="1" applyAlignment="1">
      <alignment horizontal="center" wrapText="1"/>
    </xf>
    <xf numFmtId="0" fontId="46" fillId="0" borderId="54" xfId="239" applyFont="1" applyBorder="1" applyAlignment="1">
      <alignment horizontal="center" vertical="center" wrapText="1"/>
    </xf>
    <xf numFmtId="0" fontId="56" fillId="0" borderId="0" xfId="239" applyAlignment="1">
      <alignment horizontal="center" vertical="center" wrapText="1"/>
    </xf>
    <xf numFmtId="177" fontId="56" fillId="0" borderId="0" xfId="239" applyNumberFormat="1" applyAlignment="1">
      <alignment horizontal="center" vertical="center" wrapText="1"/>
    </xf>
    <xf numFmtId="0" fontId="56" fillId="0" borderId="0" xfId="239" applyAlignment="1">
      <alignment horizontal="center" wrapText="1"/>
    </xf>
    <xf numFmtId="0" fontId="46" fillId="0" borderId="0" xfId="239" applyFont="1" applyAlignment="1">
      <alignment horizontal="center" vertical="center" wrapText="1"/>
    </xf>
    <xf numFmtId="1" fontId="56" fillId="8" borderId="1" xfId="239" applyNumberFormat="1" applyFill="1" applyBorder="1" applyAlignment="1">
      <alignment horizontal="center" vertical="center" wrapText="1"/>
    </xf>
    <xf numFmtId="0" fontId="56" fillId="0" borderId="0" xfId="239" applyAlignment="1">
      <alignment horizontal="left" wrapText="1"/>
    </xf>
    <xf numFmtId="177" fontId="56" fillId="0" borderId="0" xfId="239" applyNumberFormat="1" applyAlignment="1">
      <alignment horizontal="center" wrapText="1"/>
    </xf>
    <xf numFmtId="0" fontId="0" fillId="6" borderId="1" xfId="0" applyFill="1" applyBorder="1" applyAlignment="1">
      <alignment horizontal="center" vertical="center"/>
    </xf>
    <xf numFmtId="0" fontId="0" fillId="3" borderId="1" xfId="0" applyFill="1" applyBorder="1" applyAlignment="1">
      <alignment horizontal="center" vertical="center"/>
    </xf>
    <xf numFmtId="0" fontId="0" fillId="0" borderId="1" xfId="0" applyBorder="1" applyAlignment="1">
      <alignment horizontal="center" vertical="center"/>
    </xf>
    <xf numFmtId="0" fontId="61" fillId="0" borderId="1" xfId="173" applyFont="1" applyBorder="1" applyAlignment="1">
      <alignment horizontal="center" vertical="center"/>
    </xf>
    <xf numFmtId="0" fontId="61" fillId="0" borderId="1" xfId="173" applyFont="1" applyBorder="1" applyAlignment="1">
      <alignment horizontal="center"/>
    </xf>
    <xf numFmtId="4" fontId="61" fillId="0" borderId="1" xfId="173" applyNumberFormat="1" applyFont="1" applyBorder="1" applyAlignment="1">
      <alignment horizontal="center" vertical="center"/>
    </xf>
    <xf numFmtId="4" fontId="61" fillId="0" borderId="1" xfId="173" applyNumberFormat="1" applyFont="1" applyBorder="1" applyAlignment="1">
      <alignment horizontal="right"/>
    </xf>
    <xf numFmtId="0" fontId="60" fillId="0" borderId="1" xfId="267" applyFont="1" applyBorder="1" applyAlignment="1">
      <alignment horizontal="center" vertical="center"/>
    </xf>
    <xf numFmtId="0" fontId="62" fillId="0" borderId="1" xfId="267" applyFont="1" applyBorder="1" applyAlignment="1">
      <alignment horizontal="center" vertical="center"/>
    </xf>
    <xf numFmtId="0" fontId="62" fillId="0" borderId="1" xfId="173" applyFont="1" applyBorder="1" applyAlignment="1">
      <alignment horizontal="center" vertical="center"/>
    </xf>
    <xf numFmtId="0" fontId="60" fillId="0" borderId="1" xfId="173" applyFont="1" applyBorder="1" applyAlignment="1">
      <alignment horizontal="justify" vertical="top"/>
    </xf>
    <xf numFmtId="2" fontId="60" fillId="0" borderId="1" xfId="395" applyNumberFormat="1" applyFont="1" applyBorder="1" applyAlignment="1">
      <alignment horizontal="center" vertical="center"/>
    </xf>
    <xf numFmtId="43" fontId="62" fillId="0" borderId="1" xfId="1" applyFont="1" applyFill="1" applyBorder="1" applyAlignment="1">
      <alignment horizontal="center" vertical="center"/>
    </xf>
    <xf numFmtId="4" fontId="64" fillId="0" borderId="1" xfId="173" applyNumberFormat="1" applyFont="1" applyBorder="1" applyAlignment="1">
      <alignment horizontal="right" vertical="center"/>
    </xf>
    <xf numFmtId="0" fontId="60" fillId="0" borderId="4" xfId="395" applyFont="1" applyBorder="1" applyAlignment="1">
      <alignment horizontal="justify" vertical="top" wrapText="1"/>
    </xf>
    <xf numFmtId="0" fontId="60" fillId="0" borderId="1" xfId="395" applyFont="1" applyBorder="1" applyAlignment="1">
      <alignment horizontal="center" vertical="center"/>
    </xf>
    <xf numFmtId="0" fontId="60" fillId="0" borderId="4" xfId="173" applyFont="1" applyBorder="1" applyAlignment="1">
      <alignment horizontal="left" vertical="center" wrapText="1"/>
    </xf>
    <xf numFmtId="0" fontId="62" fillId="0" borderId="1" xfId="395" applyFont="1" applyBorder="1" applyAlignment="1">
      <alignment horizontal="justify" vertical="top"/>
    </xf>
    <xf numFmtId="0" fontId="57" fillId="0" borderId="1" xfId="395" applyFont="1" applyBorder="1" applyAlignment="1">
      <alignment horizontal="center" vertical="center"/>
    </xf>
    <xf numFmtId="0" fontId="62" fillId="0" borderId="4" xfId="395" applyFont="1" applyBorder="1" applyAlignment="1">
      <alignment horizontal="justify" vertical="top"/>
    </xf>
    <xf numFmtId="0" fontId="62" fillId="0" borderId="1" xfId="395" applyFont="1" applyBorder="1" applyAlignment="1">
      <alignment horizontal="center" vertical="top" wrapText="1"/>
    </xf>
    <xf numFmtId="0" fontId="62" fillId="0" borderId="4" xfId="173" applyFont="1" applyBorder="1" applyAlignment="1">
      <alignment horizontal="justify" vertical="top" wrapText="1"/>
    </xf>
    <xf numFmtId="3" fontId="62" fillId="0" borderId="1" xfId="173" applyNumberFormat="1" applyFont="1" applyBorder="1" applyAlignment="1">
      <alignment horizontal="center" vertical="center"/>
    </xf>
    <xf numFmtId="0" fontId="64" fillId="0" borderId="1" xfId="0" applyFont="1" applyBorder="1" applyAlignment="1">
      <alignment horizontal="center" vertical="center"/>
    </xf>
    <xf numFmtId="0" fontId="66" fillId="0" borderId="1" xfId="0" applyFont="1" applyBorder="1" applyAlignment="1">
      <alignment horizontal="center" vertical="center"/>
    </xf>
    <xf numFmtId="0" fontId="57" fillId="0" borderId="1" xfId="173" applyFont="1" applyBorder="1" applyAlignment="1">
      <alignment horizontal="center" vertical="center"/>
    </xf>
    <xf numFmtId="0" fontId="75" fillId="0" borderId="1" xfId="339" applyFont="1" applyBorder="1" applyAlignment="1">
      <alignment horizontal="left" vertical="center"/>
    </xf>
    <xf numFmtId="0" fontId="76" fillId="0" borderId="1" xfId="339" applyFont="1" applyBorder="1" applyAlignment="1">
      <alignment horizontal="left" vertical="center"/>
    </xf>
    <xf numFmtId="0" fontId="19" fillId="0" borderId="3" xfId="396" applyFont="1" applyBorder="1" applyAlignment="1">
      <alignment vertical="center" wrapText="1"/>
    </xf>
    <xf numFmtId="176" fontId="17" fillId="0" borderId="1" xfId="1" applyNumberFormat="1" applyFont="1" applyFill="1" applyBorder="1" applyAlignment="1">
      <alignment horizontal="center" vertical="top" wrapText="1"/>
    </xf>
    <xf numFmtId="0" fontId="0" fillId="0" borderId="56" xfId="0" applyFont="1" applyBorder="1" applyAlignment="1">
      <alignment horizontal="center"/>
    </xf>
    <xf numFmtId="0" fontId="0" fillId="0" borderId="57" xfId="0" applyBorder="1"/>
    <xf numFmtId="0" fontId="0" fillId="0" borderId="1" xfId="0" applyFill="1" applyBorder="1"/>
    <xf numFmtId="0" fontId="0" fillId="0" borderId="36" xfId="0" applyFill="1" applyBorder="1"/>
    <xf numFmtId="0" fontId="0" fillId="0" borderId="48" xfId="0" applyBorder="1"/>
    <xf numFmtId="0" fontId="78" fillId="0" borderId="60" xfId="239" applyFont="1" applyBorder="1" applyAlignment="1">
      <alignment horizontal="center" vertical="center" wrapText="1"/>
    </xf>
    <xf numFmtId="0" fontId="79" fillId="0" borderId="55" xfId="239" applyFont="1" applyBorder="1" applyAlignment="1">
      <alignment horizontal="center" vertical="center" wrapText="1"/>
    </xf>
    <xf numFmtId="0" fontId="79" fillId="0" borderId="60" xfId="239" applyFont="1" applyBorder="1" applyAlignment="1">
      <alignment horizontal="center" vertical="center" wrapText="1"/>
    </xf>
    <xf numFmtId="0" fontId="80" fillId="0" borderId="61" xfId="239" applyFont="1" applyBorder="1" applyAlignment="1">
      <alignment horizontal="center" vertical="center"/>
    </xf>
    <xf numFmtId="0" fontId="81" fillId="0" borderId="26" xfId="239" applyFont="1" applyBorder="1" applyAlignment="1">
      <alignment horizontal="center" vertical="center"/>
    </xf>
    <xf numFmtId="0" fontId="81" fillId="0" borderId="28" xfId="239" applyFont="1" applyBorder="1" applyAlignment="1">
      <alignment horizontal="center" vertical="center"/>
    </xf>
    <xf numFmtId="0" fontId="81" fillId="0" borderId="62" xfId="239" applyFont="1" applyBorder="1" applyAlignment="1">
      <alignment horizontal="center" vertical="center"/>
    </xf>
    <xf numFmtId="0" fontId="81" fillId="0" borderId="63" xfId="239" applyFont="1" applyBorder="1" applyAlignment="1">
      <alignment horizontal="center" vertical="center"/>
    </xf>
    <xf numFmtId="0" fontId="81" fillId="0" borderId="64" xfId="239" applyFont="1" applyBorder="1" applyAlignment="1">
      <alignment horizontal="center" vertical="center"/>
    </xf>
    <xf numFmtId="0" fontId="79" fillId="0" borderId="65" xfId="239" applyFont="1" applyBorder="1" applyAlignment="1">
      <alignment vertical="center" wrapText="1"/>
    </xf>
    <xf numFmtId="0" fontId="81" fillId="0" borderId="32" xfId="239" applyFont="1" applyBorder="1" applyAlignment="1">
      <alignment horizontal="center" vertical="center"/>
    </xf>
    <xf numFmtId="0" fontId="81" fillId="0" borderId="1" xfId="239" applyFont="1" applyBorder="1" applyAlignment="1">
      <alignment horizontal="center" vertical="center"/>
    </xf>
    <xf numFmtId="0" fontId="81" fillId="0" borderId="65" xfId="239" applyFont="1" applyBorder="1" applyAlignment="1">
      <alignment horizontal="center" vertical="center"/>
    </xf>
    <xf numFmtId="0" fontId="81" fillId="0" borderId="60" xfId="239" applyFont="1" applyBorder="1" applyAlignment="1">
      <alignment horizontal="center" vertical="center"/>
    </xf>
    <xf numFmtId="0" fontId="81" fillId="0" borderId="67" xfId="239" applyFont="1" applyBorder="1" applyAlignment="1">
      <alignment horizontal="center" vertical="center"/>
    </xf>
    <xf numFmtId="0" fontId="0" fillId="0" borderId="0" xfId="0" applyFont="1" applyAlignment="1">
      <alignment horizontal="center"/>
    </xf>
    <xf numFmtId="0" fontId="0" fillId="0" borderId="68" xfId="0" applyBorder="1"/>
    <xf numFmtId="0" fontId="81" fillId="0" borderId="34" xfId="239" applyFont="1" applyBorder="1" applyAlignment="1">
      <alignment horizontal="center" vertical="center"/>
    </xf>
    <xf numFmtId="0" fontId="81" fillId="0" borderId="26" xfId="239" applyFont="1" applyFill="1" applyBorder="1" applyAlignment="1">
      <alignment horizontal="center" vertical="center"/>
    </xf>
    <xf numFmtId="0" fontId="81" fillId="0" borderId="32" xfId="239" applyFont="1" applyFill="1" applyBorder="1" applyAlignment="1">
      <alignment horizontal="center" vertical="center"/>
    </xf>
    <xf numFmtId="0" fontId="81" fillId="0" borderId="34" xfId="239" applyFont="1" applyFill="1" applyBorder="1" applyAlignment="1">
      <alignment horizontal="center" vertical="center"/>
    </xf>
    <xf numFmtId="0" fontId="80" fillId="0" borderId="69" xfId="239" applyFont="1" applyBorder="1" applyAlignment="1">
      <alignment horizontal="center" vertical="center"/>
    </xf>
    <xf numFmtId="0" fontId="81" fillId="0" borderId="22" xfId="239" applyFont="1" applyBorder="1" applyAlignment="1">
      <alignment horizontal="center" vertical="center"/>
    </xf>
    <xf numFmtId="0" fontId="0" fillId="0" borderId="20" xfId="0" applyBorder="1" applyAlignment="1">
      <alignment horizontal="center"/>
    </xf>
    <xf numFmtId="0" fontId="80" fillId="0" borderId="70" xfId="239" applyFont="1" applyBorder="1" applyAlignment="1">
      <alignment horizontal="center" vertical="center"/>
    </xf>
    <xf numFmtId="0" fontId="0" fillId="0" borderId="45" xfId="0" applyBorder="1"/>
    <xf numFmtId="0" fontId="0" fillId="0" borderId="50" xfId="0" applyFont="1" applyBorder="1" applyAlignment="1">
      <alignment horizontal="center"/>
    </xf>
    <xf numFmtId="0" fontId="0" fillId="0" borderId="0" xfId="0" applyFill="1" applyBorder="1"/>
    <xf numFmtId="0" fontId="80" fillId="0" borderId="58" xfId="239" applyFont="1" applyBorder="1" applyAlignment="1">
      <alignment horizontal="center" vertical="center"/>
    </xf>
    <xf numFmtId="0" fontId="0" fillId="0" borderId="10" xfId="0" applyFont="1" applyBorder="1" applyAlignment="1">
      <alignment horizontal="center"/>
    </xf>
    <xf numFmtId="0" fontId="0" fillId="0" borderId="11" xfId="0" applyBorder="1"/>
    <xf numFmtId="0" fontId="80" fillId="0" borderId="59" xfId="239" applyFont="1" applyBorder="1" applyAlignment="1">
      <alignment horizontal="center" vertical="center"/>
    </xf>
    <xf numFmtId="0" fontId="80" fillId="0" borderId="71" xfId="239" applyFont="1" applyBorder="1" applyAlignment="1">
      <alignment horizontal="center" vertical="center"/>
    </xf>
    <xf numFmtId="0" fontId="81" fillId="0" borderId="72" xfId="239" applyFont="1" applyFill="1" applyBorder="1" applyAlignment="1">
      <alignment horizontal="center" vertical="center"/>
    </xf>
    <xf numFmtId="0" fontId="81" fillId="0" borderId="0" xfId="239" applyFont="1" applyFill="1" applyBorder="1" applyAlignment="1">
      <alignment horizontal="center" vertical="center"/>
    </xf>
    <xf numFmtId="0" fontId="0" fillId="0" borderId="66" xfId="0" applyBorder="1" applyAlignment="1">
      <alignment horizontal="center"/>
    </xf>
    <xf numFmtId="0" fontId="81" fillId="0" borderId="1" xfId="239" applyFont="1" applyFill="1" applyBorder="1" applyAlignment="1">
      <alignment horizontal="center" vertical="center"/>
    </xf>
    <xf numFmtId="0" fontId="0" fillId="0" borderId="28" xfId="0" applyFill="1" applyBorder="1" applyAlignment="1">
      <alignment horizontal="center"/>
    </xf>
    <xf numFmtId="178" fontId="0" fillId="0" borderId="28" xfId="0" applyNumberFormat="1" applyBorder="1" applyAlignment="1">
      <alignment horizontal="center" vertical="center"/>
    </xf>
    <xf numFmtId="178" fontId="0" fillId="0" borderId="29" xfId="0" applyNumberFormat="1" applyBorder="1" applyAlignment="1">
      <alignment horizontal="center"/>
    </xf>
    <xf numFmtId="0" fontId="81" fillId="0" borderId="7" xfId="239" applyFont="1" applyFill="1" applyBorder="1" applyAlignment="1">
      <alignment horizontal="center" vertical="center"/>
    </xf>
    <xf numFmtId="0" fontId="0" fillId="0" borderId="36" xfId="0" applyFill="1" applyBorder="1" applyAlignment="1">
      <alignment horizontal="center"/>
    </xf>
    <xf numFmtId="178" fontId="0" fillId="0" borderId="36" xfId="0" applyNumberFormat="1" applyBorder="1" applyAlignment="1">
      <alignment horizontal="center" vertical="center"/>
    </xf>
    <xf numFmtId="178" fontId="0" fillId="0" borderId="37" xfId="0" applyNumberFormat="1" applyBorder="1" applyAlignment="1">
      <alignment horizontal="center"/>
    </xf>
    <xf numFmtId="184" fontId="0" fillId="0" borderId="16" xfId="0" applyNumberFormat="1" applyBorder="1"/>
    <xf numFmtId="0" fontId="11" fillId="0" borderId="1" xfId="0" applyFont="1" applyFill="1" applyBorder="1" applyAlignment="1">
      <alignment horizontal="center"/>
    </xf>
    <xf numFmtId="184" fontId="0" fillId="0" borderId="1" xfId="0" applyNumberFormat="1" applyBorder="1"/>
    <xf numFmtId="0" fontId="15" fillId="0" borderId="0" xfId="397" applyFont="1" applyFill="1"/>
    <xf numFmtId="0" fontId="16" fillId="0" borderId="0" xfId="173" applyFont="1" applyFill="1"/>
    <xf numFmtId="0" fontId="20" fillId="0" borderId="1" xfId="173" applyFont="1" applyFill="1" applyBorder="1"/>
    <xf numFmtId="0" fontId="19" fillId="0" borderId="1" xfId="173" applyFont="1" applyFill="1" applyBorder="1" applyAlignment="1">
      <alignment horizontal="center" vertical="center"/>
    </xf>
    <xf numFmtId="0" fontId="20" fillId="0" borderId="0" xfId="173" applyFont="1" applyFill="1"/>
    <xf numFmtId="176" fontId="20" fillId="0" borderId="0" xfId="173" applyNumberFormat="1" applyFont="1" applyFill="1" applyAlignment="1">
      <alignment horizontal="right"/>
    </xf>
    <xf numFmtId="0" fontId="16" fillId="0" borderId="0" xfId="173" applyFont="1" applyFill="1" applyAlignment="1">
      <alignment vertical="top"/>
    </xf>
    <xf numFmtId="0" fontId="19" fillId="0" borderId="1" xfId="173" applyFont="1" applyFill="1" applyBorder="1" applyAlignment="1">
      <alignment horizontal="center"/>
    </xf>
    <xf numFmtId="0" fontId="17" fillId="0" borderId="1" xfId="0" applyFont="1" applyFill="1" applyBorder="1" applyAlignment="1">
      <alignment horizontal="center" vertical="top" wrapText="1"/>
    </xf>
    <xf numFmtId="0" fontId="17" fillId="0" borderId="20" xfId="339" applyFont="1" applyFill="1" applyBorder="1" applyAlignment="1">
      <alignment horizontal="center" vertical="center"/>
    </xf>
    <xf numFmtId="0" fontId="18" fillId="0" borderId="1" xfId="243" applyFont="1" applyFill="1" applyBorder="1" applyAlignment="1">
      <alignment horizontal="center" vertical="top" wrapText="1"/>
    </xf>
    <xf numFmtId="0" fontId="18" fillId="0" borderId="1" xfId="243" applyFont="1" applyFill="1" applyBorder="1" applyAlignment="1">
      <alignment horizontal="right" vertical="top" wrapText="1"/>
    </xf>
    <xf numFmtId="0" fontId="18" fillId="0" borderId="2" xfId="243" applyFont="1" applyFill="1" applyBorder="1" applyAlignment="1">
      <alignment horizontal="right" vertical="top" wrapText="1"/>
    </xf>
    <xf numFmtId="0" fontId="20" fillId="0" borderId="1" xfId="173" applyFont="1" applyFill="1" applyBorder="1" applyAlignment="1">
      <alignment horizontal="center" vertical="center"/>
    </xf>
    <xf numFmtId="0" fontId="20" fillId="0" borderId="1" xfId="395" applyFont="1" applyFill="1" applyBorder="1" applyAlignment="1">
      <alignment horizontal="center" vertical="center"/>
    </xf>
    <xf numFmtId="0" fontId="20" fillId="0" borderId="1" xfId="267" applyFont="1" applyFill="1" applyBorder="1" applyAlignment="1">
      <alignment horizontal="center" vertical="center"/>
    </xf>
    <xf numFmtId="0" fontId="20" fillId="0" borderId="1" xfId="173" applyFont="1" applyFill="1" applyBorder="1" applyAlignment="1">
      <alignment horizontal="justify" vertical="top"/>
    </xf>
    <xf numFmtId="0" fontId="18" fillId="0" borderId="1" xfId="243" applyFont="1" applyFill="1" applyBorder="1" applyAlignment="1">
      <alignment vertical="top" wrapText="1"/>
    </xf>
    <xf numFmtId="178" fontId="19" fillId="0" borderId="1" xfId="267" applyNumberFormat="1" applyFont="1" applyFill="1" applyBorder="1" applyAlignment="1">
      <alignment horizontal="center" vertical="center"/>
    </xf>
    <xf numFmtId="176" fontId="20" fillId="0" borderId="1" xfId="173" applyNumberFormat="1" applyFont="1" applyFill="1" applyBorder="1" applyAlignment="1">
      <alignment horizontal="right" vertical="center"/>
    </xf>
    <xf numFmtId="180" fontId="19" fillId="0" borderId="1" xfId="395" applyNumberFormat="1" applyFont="1" applyFill="1" applyBorder="1" applyAlignment="1">
      <alignment horizontal="center" vertical="center"/>
    </xf>
    <xf numFmtId="0" fontId="19" fillId="0" borderId="1" xfId="395" applyFont="1" applyFill="1" applyBorder="1" applyAlignment="1">
      <alignment horizontal="justify" vertical="top" wrapText="1"/>
    </xf>
    <xf numFmtId="0" fontId="20" fillId="0" borderId="1" xfId="395" applyFont="1" applyFill="1" applyBorder="1" applyAlignment="1">
      <alignment horizontal="justify" vertical="top"/>
    </xf>
    <xf numFmtId="0" fontId="20" fillId="0" borderId="1" xfId="395" applyFont="1" applyFill="1" applyBorder="1" applyAlignment="1">
      <alignment horizontal="justify" vertical="center"/>
    </xf>
    <xf numFmtId="0" fontId="16" fillId="0" borderId="1" xfId="173" applyFont="1" applyFill="1" applyBorder="1" applyAlignment="1">
      <alignment vertical="center" wrapText="1"/>
    </xf>
    <xf numFmtId="0" fontId="20" fillId="0" borderId="1" xfId="173" applyFont="1" applyFill="1" applyBorder="1" applyAlignment="1">
      <alignment horizontal="justify" vertical="top" wrapText="1"/>
    </xf>
    <xf numFmtId="1" fontId="15" fillId="0" borderId="1" xfId="173" applyNumberFormat="1" applyFont="1" applyFill="1" applyBorder="1" applyAlignment="1">
      <alignment horizontal="center" vertical="center"/>
    </xf>
    <xf numFmtId="0" fontId="15" fillId="0" borderId="1" xfId="173" applyFont="1" applyFill="1" applyBorder="1" applyAlignment="1">
      <alignment horizontal="center" vertical="center"/>
    </xf>
    <xf numFmtId="0" fontId="15" fillId="0" borderId="1" xfId="173" applyFont="1" applyFill="1" applyBorder="1" applyAlignment="1">
      <alignment horizontal="justify" vertical="top"/>
    </xf>
    <xf numFmtId="176" fontId="15" fillId="0" borderId="1" xfId="173" applyNumberFormat="1" applyFont="1" applyFill="1" applyBorder="1" applyAlignment="1">
      <alignment horizontal="right" vertical="center"/>
    </xf>
    <xf numFmtId="49" fontId="20" fillId="0" borderId="1" xfId="173" applyNumberFormat="1" applyFont="1" applyFill="1" applyBorder="1" applyAlignment="1">
      <alignment horizontal="center"/>
    </xf>
    <xf numFmtId="49" fontId="20" fillId="0" borderId="1" xfId="173" applyNumberFormat="1" applyFont="1" applyFill="1" applyBorder="1" applyAlignment="1">
      <alignment horizontal="center" vertical="center"/>
    </xf>
    <xf numFmtId="0" fontId="20" fillId="0" borderId="1" xfId="340" applyFont="1" applyFill="1" applyBorder="1" applyAlignment="1">
      <alignment horizontal="center" vertical="center"/>
    </xf>
    <xf numFmtId="0" fontId="20" fillId="0" borderId="1" xfId="340" applyFont="1" applyFill="1" applyBorder="1" applyAlignment="1">
      <alignment vertical="top" wrapText="1"/>
    </xf>
    <xf numFmtId="2" fontId="20" fillId="0" borderId="1" xfId="173" applyNumberFormat="1" applyFont="1" applyFill="1" applyBorder="1" applyAlignment="1">
      <alignment horizontal="center" vertical="center"/>
    </xf>
    <xf numFmtId="0" fontId="16" fillId="0" borderId="1" xfId="173" applyFont="1" applyFill="1" applyBorder="1" applyAlignment="1">
      <alignment wrapText="1"/>
    </xf>
    <xf numFmtId="0" fontId="16" fillId="0" borderId="1" xfId="173" applyFont="1" applyFill="1" applyBorder="1" applyAlignment="1">
      <alignment horizontal="center" vertical="center"/>
    </xf>
    <xf numFmtId="0" fontId="16" fillId="0" borderId="0" xfId="173" applyFont="1" applyFill="1" applyAlignment="1">
      <alignment horizontal="justify" vertical="top"/>
    </xf>
    <xf numFmtId="176" fontId="16" fillId="0" borderId="0" xfId="173" applyNumberFormat="1" applyFont="1" applyFill="1" applyAlignment="1">
      <alignment horizontal="right"/>
    </xf>
    <xf numFmtId="176" fontId="20" fillId="0" borderId="20" xfId="173" applyNumberFormat="1" applyFont="1" applyFill="1" applyBorder="1" applyAlignment="1">
      <alignment horizontal="right" vertical="center"/>
    </xf>
    <xf numFmtId="43" fontId="25" fillId="0" borderId="52" xfId="1" applyFont="1" applyFill="1" applyBorder="1" applyAlignment="1">
      <alignment horizontal="right" vertical="top" wrapText="1"/>
    </xf>
    <xf numFmtId="0" fontId="25" fillId="0" borderId="2" xfId="243" applyFont="1" applyFill="1" applyBorder="1" applyAlignment="1">
      <alignment horizontal="center" vertical="top" wrapText="1"/>
    </xf>
    <xf numFmtId="0" fontId="18" fillId="0" borderId="4" xfId="243" applyFont="1" applyFill="1" applyBorder="1" applyAlignment="1">
      <alignment horizontal="center" vertical="top" wrapText="1"/>
    </xf>
    <xf numFmtId="0" fontId="19" fillId="0" borderId="20" xfId="173" applyFont="1" applyFill="1" applyBorder="1" applyAlignment="1">
      <alignment horizontal="center"/>
    </xf>
    <xf numFmtId="0" fontId="68" fillId="0" borderId="49" xfId="243" applyFont="1" applyFill="1" applyBorder="1" applyAlignment="1">
      <alignment vertical="top" wrapText="1"/>
    </xf>
    <xf numFmtId="0" fontId="25" fillId="0" borderId="20" xfId="243" applyFont="1" applyFill="1" applyBorder="1" applyAlignment="1">
      <alignment vertical="top" wrapText="1"/>
    </xf>
    <xf numFmtId="0" fontId="25" fillId="0" borderId="49" xfId="243" applyFont="1" applyFill="1" applyBorder="1" applyAlignment="1">
      <alignment horizontal="center" vertical="top" wrapText="1"/>
    </xf>
    <xf numFmtId="0" fontId="18" fillId="0" borderId="2" xfId="243" applyFont="1" applyFill="1" applyBorder="1" applyAlignment="1">
      <alignment horizontal="center" vertical="top" wrapText="1"/>
    </xf>
    <xf numFmtId="0" fontId="18" fillId="0" borderId="16" xfId="243" applyFont="1" applyFill="1" applyBorder="1" applyAlignment="1">
      <alignment horizontal="right" vertical="top" wrapText="1"/>
    </xf>
    <xf numFmtId="182" fontId="68" fillId="0" borderId="49" xfId="1" applyNumberFormat="1" applyFont="1" applyFill="1" applyBorder="1" applyAlignment="1">
      <alignment horizontal="right" vertical="top" wrapText="1"/>
    </xf>
    <xf numFmtId="0" fontId="15" fillId="0" borderId="1" xfId="397" applyFont="1" applyFill="1" applyBorder="1" applyAlignment="1">
      <alignment wrapText="1"/>
    </xf>
    <xf numFmtId="0" fontId="16" fillId="0" borderId="4" xfId="173" applyFont="1" applyFill="1" applyBorder="1" applyAlignment="1">
      <alignment wrapText="1"/>
    </xf>
    <xf numFmtId="0" fontId="57" fillId="0" borderId="1" xfId="173" applyFont="1" applyFill="1" applyBorder="1" applyAlignment="1">
      <alignment wrapText="1"/>
    </xf>
    <xf numFmtId="0" fontId="16" fillId="0" borderId="0" xfId="173" applyFont="1" applyFill="1" applyAlignment="1">
      <alignment wrapText="1"/>
    </xf>
    <xf numFmtId="43" fontId="20" fillId="0" borderId="20" xfId="1" applyFont="1" applyFill="1" applyBorder="1" applyAlignment="1">
      <alignment horizontal="center" vertical="center"/>
    </xf>
    <xf numFmtId="0" fontId="68" fillId="0" borderId="4" xfId="243" applyFont="1" applyFill="1" applyBorder="1" applyAlignment="1">
      <alignment vertical="top" wrapText="1"/>
    </xf>
    <xf numFmtId="0" fontId="20" fillId="0" borderId="20" xfId="395" applyFont="1" applyFill="1" applyBorder="1" applyAlignment="1">
      <alignment horizontal="center" vertical="center"/>
    </xf>
    <xf numFmtId="176" fontId="84" fillId="0" borderId="49" xfId="165" applyNumberFormat="1" applyFont="1" applyFill="1" applyBorder="1" applyAlignment="1">
      <alignment horizontal="right" vertical="center"/>
    </xf>
    <xf numFmtId="43" fontId="16" fillId="0" borderId="0" xfId="173" applyNumberFormat="1" applyFont="1" applyFill="1"/>
    <xf numFmtId="0" fontId="0" fillId="0" borderId="0" xfId="0" applyFill="1" applyAlignment="1">
      <alignment horizontal="center" vertical="center"/>
    </xf>
    <xf numFmtId="0" fontId="0" fillId="0" borderId="0" xfId="0" applyFill="1" applyAlignment="1">
      <alignment horizontal="center" vertical="center" wrapText="1"/>
    </xf>
    <xf numFmtId="0" fontId="16" fillId="0" borderId="0" xfId="173" applyFont="1" applyFill="1" applyAlignment="1">
      <alignment vertical="center" wrapText="1"/>
    </xf>
    <xf numFmtId="0" fontId="16" fillId="0" borderId="0" xfId="173" applyFont="1" applyFill="1" applyBorder="1" applyAlignment="1">
      <alignment wrapText="1"/>
    </xf>
    <xf numFmtId="4" fontId="64" fillId="0" borderId="20" xfId="173" applyNumberFormat="1" applyFont="1" applyBorder="1" applyAlignment="1">
      <alignment horizontal="right" vertical="center"/>
    </xf>
    <xf numFmtId="39" fontId="67" fillId="0" borderId="52" xfId="165" applyNumberFormat="1" applyFont="1" applyBorder="1" applyAlignment="1">
      <alignment horizontal="right"/>
    </xf>
    <xf numFmtId="182" fontId="83" fillId="0" borderId="49" xfId="165" applyNumberFormat="1" applyFont="1" applyBorder="1" applyAlignment="1">
      <alignment horizontal="right"/>
    </xf>
    <xf numFmtId="0" fontId="57" fillId="0" borderId="2" xfId="173" applyFont="1" applyBorder="1" applyAlignment="1">
      <alignment horizontal="center" vertical="center"/>
    </xf>
    <xf numFmtId="43" fontId="62" fillId="0" borderId="20" xfId="1" applyFont="1" applyFill="1" applyBorder="1" applyAlignment="1">
      <alignment horizontal="center" vertical="center"/>
    </xf>
    <xf numFmtId="0" fontId="57" fillId="0" borderId="16" xfId="173" applyFont="1" applyBorder="1" applyAlignment="1">
      <alignment horizontal="right" vertical="center"/>
    </xf>
    <xf numFmtId="4" fontId="62" fillId="0" borderId="16" xfId="173" applyNumberFormat="1" applyFont="1" applyBorder="1" applyAlignment="1">
      <alignment horizontal="center" vertical="center"/>
    </xf>
    <xf numFmtId="0" fontId="16" fillId="0" borderId="16" xfId="173" applyFont="1" applyBorder="1" applyAlignment="1">
      <alignment horizontal="right" vertical="center"/>
    </xf>
    <xf numFmtId="4" fontId="20" fillId="0" borderId="16" xfId="173" applyNumberFormat="1" applyFont="1" applyBorder="1" applyAlignment="1">
      <alignment horizontal="center" vertical="center"/>
    </xf>
    <xf numFmtId="39" fontId="24" fillId="0" borderId="52" xfId="165" applyNumberFormat="1" applyFont="1" applyBorder="1" applyAlignment="1">
      <alignment horizontal="right"/>
    </xf>
    <xf numFmtId="0" fontId="16" fillId="0" borderId="16" xfId="173" applyFont="1" applyBorder="1" applyAlignment="1">
      <alignment horizontal="center" vertical="center"/>
    </xf>
    <xf numFmtId="0" fontId="82" fillId="0" borderId="49" xfId="173" applyFont="1" applyBorder="1" applyAlignment="1">
      <alignment horizontal="left" vertical="top" wrapText="1"/>
    </xf>
    <xf numFmtId="0" fontId="25" fillId="0" borderId="2" xfId="243" applyFont="1" applyBorder="1" applyAlignment="1">
      <alignment horizontal="center" vertical="top" wrapText="1"/>
    </xf>
    <xf numFmtId="0" fontId="18" fillId="0" borderId="4" xfId="243" applyFont="1" applyBorder="1" applyAlignment="1">
      <alignment horizontal="center" vertical="top" wrapText="1"/>
    </xf>
    <xf numFmtId="0" fontId="21" fillId="0" borderId="53" xfId="173" applyFont="1" applyBorder="1" applyAlignment="1">
      <alignment horizontal="left" vertical="top" wrapText="1"/>
    </xf>
    <xf numFmtId="0" fontId="61" fillId="0" borderId="19" xfId="173" applyFont="1" applyBorder="1" applyAlignment="1">
      <alignment vertical="center"/>
    </xf>
    <xf numFmtId="0" fontId="61" fillId="0" borderId="18" xfId="173" applyFont="1" applyBorder="1" applyAlignment="1">
      <alignment horizontal="justify" vertical="top"/>
    </xf>
    <xf numFmtId="0" fontId="16" fillId="0" borderId="18" xfId="173" applyFont="1" applyBorder="1"/>
    <xf numFmtId="0" fontId="86" fillId="0" borderId="49" xfId="243" applyFont="1" applyBorder="1" applyAlignment="1">
      <alignment horizontal="left" vertical="center" wrapText="1"/>
    </xf>
    <xf numFmtId="0" fontId="62" fillId="0" borderId="20" xfId="267" applyFont="1" applyBorder="1" applyAlignment="1">
      <alignment horizontal="center" vertical="center"/>
    </xf>
    <xf numFmtId="0" fontId="85" fillId="0" borderId="49" xfId="267" applyFont="1" applyBorder="1" applyAlignment="1">
      <alignment horizontal="center" vertical="center"/>
    </xf>
    <xf numFmtId="0" fontId="57" fillId="0" borderId="4" xfId="173" applyFont="1" applyBorder="1" applyAlignment="1">
      <alignment horizontal="center" vertical="center"/>
    </xf>
    <xf numFmtId="0" fontId="64" fillId="0" borderId="25" xfId="0" applyFont="1" applyBorder="1" applyAlignment="1">
      <alignment vertical="center" wrapText="1"/>
    </xf>
    <xf numFmtId="0" fontId="67" fillId="0" borderId="53" xfId="173" applyFont="1" applyBorder="1" applyAlignment="1">
      <alignment horizontal="left" vertical="top" wrapText="1"/>
    </xf>
    <xf numFmtId="0" fontId="62" fillId="0" borderId="66" xfId="267" applyFont="1" applyBorder="1" applyAlignment="1">
      <alignment horizontal="center" vertical="center"/>
    </xf>
    <xf numFmtId="0" fontId="16" fillId="0" borderId="16" xfId="173" applyFont="1" applyBorder="1" applyAlignment="1">
      <alignment horizontal="right"/>
    </xf>
    <xf numFmtId="0" fontId="16" fillId="0" borderId="52" xfId="173" applyFont="1" applyBorder="1" applyAlignment="1">
      <alignment horizontal="left" vertical="center"/>
    </xf>
    <xf numFmtId="182" fontId="83" fillId="0" borderId="16" xfId="165" applyNumberFormat="1" applyFont="1" applyBorder="1" applyAlignment="1">
      <alignment horizontal="center"/>
    </xf>
    <xf numFmtId="0" fontId="16" fillId="0" borderId="4" xfId="173" applyFont="1" applyBorder="1" applyAlignment="1">
      <alignment horizontal="center" vertical="center"/>
    </xf>
    <xf numFmtId="0" fontId="59" fillId="0" borderId="49" xfId="173" applyFont="1" applyBorder="1" applyAlignment="1">
      <alignment horizontal="center" vertical="top"/>
    </xf>
    <xf numFmtId="0" fontId="74" fillId="0" borderId="0" xfId="275" applyFont="1" applyFill="1" applyAlignment="1">
      <alignment horizontal="center" vertical="center"/>
    </xf>
    <xf numFmtId="0" fontId="74" fillId="0" borderId="0" xfId="276" applyFont="1" applyFill="1" applyAlignment="1">
      <alignment horizontal="center" vertical="center"/>
    </xf>
    <xf numFmtId="0" fontId="74" fillId="0" borderId="0" xfId="277" applyFont="1" applyFill="1" applyAlignment="1">
      <alignment horizontal="center" vertical="center"/>
    </xf>
    <xf numFmtId="0" fontId="74" fillId="0" borderId="0" xfId="299" applyFont="1" applyFill="1" applyAlignment="1">
      <alignment horizontal="center" vertical="center"/>
    </xf>
    <xf numFmtId="0" fontId="74" fillId="0" borderId="0" xfId="301" applyFont="1" applyFill="1" applyAlignment="1">
      <alignment horizontal="center" vertical="center"/>
    </xf>
    <xf numFmtId="0" fontId="74" fillId="0" borderId="0" xfId="303" applyFont="1" applyFill="1" applyAlignment="1">
      <alignment horizontal="center" vertical="center"/>
    </xf>
    <xf numFmtId="0" fontId="74" fillId="0" borderId="0" xfId="305" applyFont="1" applyFill="1" applyAlignment="1">
      <alignment horizontal="center" vertical="center"/>
    </xf>
    <xf numFmtId="0" fontId="57" fillId="0" borderId="0" xfId="173" applyFont="1" applyFill="1" applyAlignment="1">
      <alignment vertical="center" wrapText="1"/>
    </xf>
    <xf numFmtId="0" fontId="56" fillId="0" borderId="0" xfId="271" applyFill="1" applyAlignment="1">
      <alignment horizontal="center" vertical="center"/>
    </xf>
    <xf numFmtId="0" fontId="57" fillId="0" borderId="0" xfId="173" applyFont="1" applyFill="1" applyAlignment="1">
      <alignment horizontal="left" vertical="center" wrapText="1"/>
    </xf>
    <xf numFmtId="43" fontId="16" fillId="0" borderId="0" xfId="173" applyNumberFormat="1" applyFont="1"/>
    <xf numFmtId="0" fontId="15" fillId="0" borderId="0" xfId="397" applyFont="1" applyFill="1" applyAlignment="1">
      <alignment wrapText="1"/>
    </xf>
    <xf numFmtId="0" fontId="16" fillId="0" borderId="2" xfId="173" applyFont="1" applyFill="1" applyBorder="1" applyAlignment="1">
      <alignment horizontal="center" vertical="center"/>
    </xf>
    <xf numFmtId="0" fontId="17" fillId="0" borderId="3" xfId="173" applyFont="1" applyFill="1" applyBorder="1" applyAlignment="1">
      <alignment horizontal="justify" vertical="top"/>
    </xf>
    <xf numFmtId="0" fontId="16" fillId="0" borderId="3" xfId="173" applyFont="1" applyFill="1" applyBorder="1"/>
    <xf numFmtId="0" fontId="17" fillId="0" borderId="19" xfId="173" applyFont="1" applyFill="1" applyBorder="1" applyAlignment="1">
      <alignment horizontal="center" vertical="center" wrapText="1"/>
    </xf>
    <xf numFmtId="0" fontId="17" fillId="0" borderId="1" xfId="173" applyFont="1" applyFill="1" applyBorder="1" applyAlignment="1">
      <alignment horizontal="center" vertical="center" wrapText="1"/>
    </xf>
    <xf numFmtId="0" fontId="17" fillId="0" borderId="4" xfId="173" applyFont="1" applyFill="1" applyBorder="1" applyAlignment="1">
      <alignment horizontal="center"/>
    </xf>
    <xf numFmtId="0" fontId="17" fillId="0" borderId="1" xfId="173" applyFont="1" applyFill="1" applyBorder="1" applyAlignment="1">
      <alignment horizontal="center"/>
    </xf>
    <xf numFmtId="4" fontId="16" fillId="0" borderId="1" xfId="165" applyNumberFormat="1" applyFont="1" applyFill="1" applyBorder="1" applyAlignment="1">
      <alignment horizontal="center" vertical="center"/>
    </xf>
    <xf numFmtId="4" fontId="16" fillId="0" borderId="20" xfId="165" applyNumberFormat="1" applyFont="1" applyFill="1" applyBorder="1" applyAlignment="1">
      <alignment horizontal="center" vertical="center"/>
    </xf>
    <xf numFmtId="0" fontId="61" fillId="0" borderId="4" xfId="173" applyFont="1" applyFill="1" applyBorder="1" applyAlignment="1">
      <alignment horizontal="center" vertical="top"/>
    </xf>
    <xf numFmtId="0" fontId="16" fillId="0" borderId="16" xfId="173" applyFont="1" applyFill="1" applyBorder="1" applyAlignment="1">
      <alignment horizontal="right" vertical="center"/>
    </xf>
    <xf numFmtId="39" fontId="22" fillId="0" borderId="52" xfId="165" applyNumberFormat="1" applyFont="1" applyFill="1" applyBorder="1" applyAlignment="1">
      <alignment horizontal="center"/>
    </xf>
    <xf numFmtId="0" fontId="64" fillId="0" borderId="4" xfId="173" applyFont="1" applyFill="1" applyBorder="1" applyAlignment="1">
      <alignment horizontal="left" vertical="top"/>
    </xf>
    <xf numFmtId="0" fontId="70" fillId="0" borderId="1" xfId="173" applyFont="1" applyFill="1" applyBorder="1" applyAlignment="1">
      <alignment horizontal="center" vertical="center"/>
    </xf>
    <xf numFmtId="3" fontId="70" fillId="0" borderId="1" xfId="173" applyNumberFormat="1" applyFont="1" applyFill="1" applyBorder="1" applyAlignment="1">
      <alignment horizontal="center" vertical="center"/>
    </xf>
    <xf numFmtId="0" fontId="64" fillId="0" borderId="4" xfId="173" applyFont="1" applyFill="1" applyBorder="1" applyAlignment="1">
      <alignment horizontal="justify" vertical="top"/>
    </xf>
    <xf numFmtId="3" fontId="64" fillId="0" borderId="1" xfId="173" applyNumberFormat="1" applyFont="1" applyFill="1" applyBorder="1" applyAlignment="1">
      <alignment horizontal="center" vertical="center"/>
    </xf>
    <xf numFmtId="0" fontId="64" fillId="0" borderId="4" xfId="0" applyFont="1" applyFill="1" applyBorder="1" applyAlignment="1">
      <alignment horizontal="justify" vertical="top" wrapText="1"/>
    </xf>
    <xf numFmtId="4" fontId="70" fillId="0" borderId="1" xfId="173" applyNumberFormat="1" applyFont="1" applyFill="1" applyBorder="1" applyAlignment="1">
      <alignment horizontal="center" vertical="center"/>
    </xf>
    <xf numFmtId="179" fontId="64" fillId="0" borderId="1" xfId="173" applyNumberFormat="1" applyFont="1" applyFill="1" applyBorder="1" applyAlignment="1">
      <alignment horizontal="center" vertical="center"/>
    </xf>
    <xf numFmtId="0" fontId="70" fillId="0" borderId="4" xfId="173" applyFont="1" applyFill="1" applyBorder="1" applyAlignment="1">
      <alignment horizontal="justify" vertical="center" wrapText="1"/>
    </xf>
    <xf numFmtId="0" fontId="70" fillId="0" borderId="4" xfId="173" applyFont="1" applyFill="1" applyBorder="1" applyAlignment="1">
      <alignment horizontal="justify" vertical="top" wrapText="1"/>
    </xf>
    <xf numFmtId="183" fontId="70" fillId="0" borderId="1" xfId="173" applyNumberFormat="1" applyFont="1" applyFill="1" applyBorder="1" applyAlignment="1">
      <alignment horizontal="center" vertical="center"/>
    </xf>
    <xf numFmtId="0" fontId="70" fillId="0" borderId="4" xfId="173" applyFont="1" applyFill="1" applyBorder="1" applyAlignment="1">
      <alignment horizontal="justify" vertical="top"/>
    </xf>
    <xf numFmtId="0" fontId="64" fillId="0" borderId="1" xfId="173" applyFont="1" applyFill="1" applyBorder="1" applyAlignment="1">
      <alignment horizontal="center" vertical="center"/>
    </xf>
    <xf numFmtId="0" fontId="64" fillId="0" borderId="25" xfId="0" applyFont="1" applyFill="1" applyBorder="1" applyAlignment="1">
      <alignment horizontal="justify" vertical="top" wrapText="1"/>
    </xf>
    <xf numFmtId="0" fontId="64" fillId="0" borderId="20" xfId="173" applyFont="1" applyFill="1" applyBorder="1" applyAlignment="1">
      <alignment horizontal="center" vertical="center"/>
    </xf>
    <xf numFmtId="4" fontId="64" fillId="0" borderId="1" xfId="173" applyNumberFormat="1" applyFont="1" applyFill="1" applyBorder="1" applyAlignment="1">
      <alignment horizontal="center" vertical="center"/>
    </xf>
    <xf numFmtId="0" fontId="64" fillId="0" borderId="4" xfId="173" applyFont="1" applyFill="1" applyBorder="1" applyAlignment="1">
      <alignment horizontal="justify" vertical="top" wrapText="1"/>
    </xf>
    <xf numFmtId="0" fontId="64" fillId="0" borderId="25" xfId="173" applyFont="1" applyFill="1" applyBorder="1" applyAlignment="1">
      <alignment horizontal="left" vertical="center" wrapText="1"/>
    </xf>
    <xf numFmtId="0" fontId="64" fillId="0" borderId="1" xfId="173" applyFont="1" applyFill="1" applyBorder="1" applyAlignment="1">
      <alignment horizontal="center" vertical="center" wrapText="1"/>
    </xf>
    <xf numFmtId="0" fontId="61" fillId="0" borderId="1" xfId="173" applyFont="1" applyFill="1" applyBorder="1" applyAlignment="1">
      <alignment horizontal="center" vertical="center" wrapText="1"/>
    </xf>
    <xf numFmtId="0" fontId="70" fillId="0" borderId="2" xfId="173" applyFont="1" applyFill="1" applyBorder="1" applyAlignment="1">
      <alignment horizontal="center" vertical="center"/>
    </xf>
    <xf numFmtId="0" fontId="70" fillId="0" borderId="4" xfId="173" applyFont="1" applyFill="1" applyBorder="1" applyAlignment="1">
      <alignment horizontal="center" vertical="center"/>
    </xf>
    <xf numFmtId="182" fontId="72" fillId="0" borderId="49" xfId="165" applyNumberFormat="1" applyFont="1" applyFill="1" applyBorder="1" applyAlignment="1">
      <alignment horizontal="center"/>
    </xf>
    <xf numFmtId="0" fontId="61" fillId="0" borderId="0" xfId="173" applyFont="1" applyFill="1" applyBorder="1" applyAlignment="1">
      <alignment horizontal="center" vertical="top"/>
    </xf>
    <xf numFmtId="0" fontId="87" fillId="0" borderId="0" xfId="173" applyFont="1" applyFill="1" applyBorder="1" applyAlignment="1">
      <alignment horizontal="center" vertical="center"/>
    </xf>
    <xf numFmtId="182" fontId="69" fillId="0" borderId="0" xfId="165" applyNumberFormat="1" applyFont="1" applyFill="1" applyBorder="1" applyAlignment="1">
      <alignment horizontal="center"/>
    </xf>
    <xf numFmtId="176" fontId="33" fillId="0" borderId="16" xfId="119" applyNumberFormat="1" applyFont="1" applyFill="1" applyBorder="1" applyAlignment="1">
      <alignment vertical="center"/>
    </xf>
    <xf numFmtId="176" fontId="34" fillId="0" borderId="0" xfId="339" applyNumberFormat="1" applyFont="1" applyAlignment="1"/>
    <xf numFmtId="0" fontId="26" fillId="0" borderId="0" xfId="339" applyFont="1" applyAlignment="1"/>
    <xf numFmtId="0" fontId="58" fillId="0" borderId="0" xfId="0" applyFont="1"/>
    <xf numFmtId="0" fontId="92" fillId="0" borderId="49" xfId="0" applyFont="1" applyBorder="1" applyAlignment="1">
      <alignment horizontal="center" vertical="center"/>
    </xf>
    <xf numFmtId="0" fontId="0" fillId="0" borderId="0" xfId="0" applyBorder="1" applyAlignment="1">
      <alignment horizontal="center"/>
    </xf>
    <xf numFmtId="0" fontId="11" fillId="0" borderId="18" xfId="0" applyFont="1" applyFill="1" applyBorder="1" applyAlignment="1">
      <alignment horizontal="center"/>
    </xf>
    <xf numFmtId="184" fontId="91" fillId="0" borderId="12" xfId="0" applyNumberFormat="1" applyFont="1" applyBorder="1" applyAlignment="1">
      <alignment horizontal="center" vertical="center"/>
    </xf>
    <xf numFmtId="0" fontId="91" fillId="0" borderId="13" xfId="0" applyFont="1" applyBorder="1" applyAlignment="1">
      <alignment horizontal="center" vertical="center"/>
    </xf>
    <xf numFmtId="184" fontId="91" fillId="0" borderId="13" xfId="0" applyNumberFormat="1" applyFont="1" applyBorder="1" applyAlignment="1">
      <alignment horizontal="center" vertical="center"/>
    </xf>
    <xf numFmtId="0" fontId="91" fillId="0" borderId="14" xfId="0" applyFont="1" applyBorder="1" applyAlignment="1">
      <alignment horizontal="center" vertical="center"/>
    </xf>
    <xf numFmtId="0" fontId="64" fillId="3" borderId="1" xfId="173" applyFont="1" applyFill="1" applyBorder="1" applyAlignment="1">
      <alignment horizontal="center" vertical="center" wrapText="1"/>
    </xf>
    <xf numFmtId="0" fontId="17" fillId="0" borderId="4" xfId="173" applyFont="1" applyBorder="1" applyAlignment="1">
      <alignment horizontal="center" vertical="center"/>
    </xf>
    <xf numFmtId="0" fontId="17" fillId="0" borderId="16" xfId="173" applyFont="1" applyBorder="1" applyAlignment="1">
      <alignment horizontal="center" vertical="center"/>
    </xf>
    <xf numFmtId="4" fontId="61" fillId="11" borderId="1" xfId="173" applyNumberFormat="1" applyFont="1" applyFill="1" applyBorder="1" applyAlignment="1">
      <alignment horizontal="center" vertical="center"/>
    </xf>
    <xf numFmtId="0" fontId="71" fillId="11" borderId="1" xfId="272" applyFont="1" applyFill="1" applyBorder="1" applyAlignment="1" applyProtection="1">
      <alignment horizontal="right" vertical="top"/>
      <protection locked="0"/>
    </xf>
    <xf numFmtId="2" fontId="71" fillId="11" borderId="1" xfId="273" applyNumberFormat="1" applyFont="1" applyFill="1" applyBorder="1" applyAlignment="1" applyProtection="1">
      <alignment horizontal="right" vertical="top"/>
      <protection locked="0"/>
    </xf>
    <xf numFmtId="0" fontId="71" fillId="11" borderId="1" xfId="273" applyFont="1" applyFill="1" applyBorder="1" applyAlignment="1" applyProtection="1">
      <alignment horizontal="right" vertical="top"/>
      <protection locked="0"/>
    </xf>
    <xf numFmtId="0" fontId="71" fillId="11" borderId="1" xfId="274" applyFont="1" applyFill="1" applyBorder="1" applyAlignment="1" applyProtection="1">
      <alignment horizontal="right" vertical="top"/>
      <protection locked="0"/>
    </xf>
    <xf numFmtId="43" fontId="71" fillId="11" borderId="1" xfId="5" applyFont="1" applyFill="1" applyBorder="1" applyAlignment="1" applyProtection="1">
      <alignment horizontal="right" vertical="top"/>
      <protection locked="0"/>
    </xf>
    <xf numFmtId="4" fontId="64" fillId="11" borderId="1" xfId="173" applyNumberFormat="1" applyFont="1" applyFill="1" applyBorder="1" applyAlignment="1">
      <alignment horizontal="center" vertical="center"/>
    </xf>
    <xf numFmtId="4" fontId="64" fillId="11" borderId="20" xfId="173" applyNumberFormat="1" applyFont="1" applyFill="1" applyBorder="1" applyAlignment="1">
      <alignment horizontal="center" vertical="center"/>
    </xf>
    <xf numFmtId="176" fontId="26" fillId="6" borderId="0" xfId="1" applyNumberFormat="1" applyFont="1" applyFill="1"/>
    <xf numFmtId="0" fontId="17" fillId="0" borderId="2" xfId="173" applyFont="1" applyFill="1" applyBorder="1" applyAlignment="1">
      <alignment horizontal="center" vertical="center"/>
    </xf>
    <xf numFmtId="0" fontId="17" fillId="0" borderId="1" xfId="173" applyFont="1" applyFill="1" applyBorder="1" applyAlignment="1">
      <alignment horizontal="center" vertical="center"/>
    </xf>
    <xf numFmtId="43" fontId="68" fillId="0" borderId="16" xfId="1" applyFont="1" applyFill="1" applyBorder="1" applyAlignment="1">
      <alignment horizontal="center" vertical="center" wrapText="1"/>
    </xf>
    <xf numFmtId="0" fontId="16" fillId="0" borderId="18" xfId="173" applyFont="1" applyBorder="1" applyAlignment="1">
      <alignment horizontal="left" vertical="center"/>
    </xf>
    <xf numFmtId="0" fontId="17" fillId="0" borderId="19" xfId="173" applyFont="1" applyBorder="1" applyAlignment="1">
      <alignment horizontal="center" vertical="center"/>
    </xf>
    <xf numFmtId="0" fontId="17" fillId="0" borderId="20" xfId="173" applyFont="1" applyBorder="1" applyAlignment="1">
      <alignment horizontal="center" vertical="center"/>
    </xf>
    <xf numFmtId="0" fontId="20" fillId="0" borderId="53" xfId="267" applyFont="1" applyBorder="1" applyAlignment="1">
      <alignment horizontal="center" vertical="center"/>
    </xf>
    <xf numFmtId="0" fontId="25" fillId="0" borderId="0" xfId="243" applyFont="1" applyBorder="1" applyAlignment="1">
      <alignment horizontal="center" vertical="top" wrapText="1"/>
    </xf>
    <xf numFmtId="0" fontId="61" fillId="0" borderId="19" xfId="173" applyFont="1" applyBorder="1" applyAlignment="1">
      <alignment horizontal="center" vertical="center"/>
    </xf>
    <xf numFmtId="0" fontId="62" fillId="0" borderId="53" xfId="267" applyFont="1" applyBorder="1" applyAlignment="1">
      <alignment horizontal="center" vertical="center"/>
    </xf>
    <xf numFmtId="0" fontId="16" fillId="0" borderId="0" xfId="173" applyFont="1" applyBorder="1" applyAlignment="1">
      <alignment horizontal="center" vertical="center"/>
    </xf>
    <xf numFmtId="0" fontId="25" fillId="0" borderId="1" xfId="243" applyFont="1" applyFill="1" applyBorder="1" applyAlignment="1">
      <alignment horizontal="center" vertical="center" wrapText="1"/>
    </xf>
    <xf numFmtId="0" fontId="70" fillId="0" borderId="2" xfId="267" applyFont="1" applyFill="1" applyBorder="1" applyAlignment="1">
      <alignment horizontal="center" vertical="center"/>
    </xf>
    <xf numFmtId="49" fontId="70" fillId="0" borderId="2" xfId="173" applyNumberFormat="1" applyFont="1" applyFill="1" applyBorder="1" applyAlignment="1">
      <alignment horizontal="center" vertical="center"/>
    </xf>
    <xf numFmtId="0" fontId="64" fillId="0" borderId="2" xfId="173" applyFont="1" applyFill="1" applyBorder="1" applyAlignment="1">
      <alignment horizontal="center" vertical="center"/>
    </xf>
    <xf numFmtId="0" fontId="25" fillId="0" borderId="4" xfId="243" applyFont="1" applyFill="1" applyBorder="1" applyAlignment="1">
      <alignment vertical="top" wrapText="1"/>
    </xf>
    <xf numFmtId="0" fontId="61" fillId="0" borderId="47" xfId="173" applyFont="1" applyFill="1" applyBorder="1" applyAlignment="1">
      <alignment horizontal="center" vertical="top"/>
    </xf>
    <xf numFmtId="0" fontId="94" fillId="5" borderId="1" xfId="0" applyNumberFormat="1" applyFont="1" applyFill="1" applyBorder="1" applyAlignment="1">
      <alignment horizontal="center" vertical="center"/>
    </xf>
    <xf numFmtId="0" fontId="93" fillId="5" borderId="1" xfId="0" applyNumberFormat="1" applyFont="1" applyFill="1" applyBorder="1" applyAlignment="1">
      <alignment horizontal="center" vertical="center"/>
    </xf>
    <xf numFmtId="0" fontId="0" fillId="5" borderId="1" xfId="0" applyFill="1" applyBorder="1" applyAlignment="1">
      <alignment horizontal="center" vertical="center"/>
    </xf>
    <xf numFmtId="0" fontId="20" fillId="5" borderId="1" xfId="267" applyFont="1" applyFill="1" applyBorder="1" applyAlignment="1">
      <alignment horizontal="center" vertical="center"/>
    </xf>
    <xf numFmtId="0" fontId="20" fillId="5" borderId="4" xfId="267" applyFont="1" applyFill="1" applyBorder="1" applyAlignment="1">
      <alignment horizontal="center" vertical="center"/>
    </xf>
    <xf numFmtId="181" fontId="19" fillId="5" borderId="4" xfId="267" applyNumberFormat="1" applyFont="1" applyFill="1" applyBorder="1" applyAlignment="1">
      <alignment horizontal="center" vertical="center"/>
    </xf>
    <xf numFmtId="0" fontId="18" fillId="12" borderId="1" xfId="243" applyFont="1" applyFill="1" applyBorder="1" applyAlignment="1">
      <alignment horizontal="center" vertical="top" wrapText="1"/>
    </xf>
    <xf numFmtId="181" fontId="19" fillId="5" borderId="1" xfId="267" applyNumberFormat="1" applyFont="1" applyFill="1" applyBorder="1" applyAlignment="1">
      <alignment horizontal="center" vertical="center"/>
    </xf>
    <xf numFmtId="0" fontId="18" fillId="5" borderId="1" xfId="243" applyFont="1" applyFill="1" applyBorder="1" applyAlignment="1">
      <alignment horizontal="center" vertical="top" wrapText="1"/>
    </xf>
    <xf numFmtId="0" fontId="20" fillId="5" borderId="1" xfId="395" applyFont="1" applyFill="1" applyBorder="1" applyAlignment="1">
      <alignment horizontal="center" vertical="center"/>
    </xf>
    <xf numFmtId="0" fontId="20" fillId="5" borderId="1" xfId="173" applyFont="1" applyFill="1" applyBorder="1" applyAlignment="1">
      <alignment horizontal="center" vertical="center"/>
    </xf>
    <xf numFmtId="0" fontId="62" fillId="12" borderId="4" xfId="267" applyFont="1" applyFill="1" applyBorder="1" applyAlignment="1">
      <alignment horizontal="center" vertical="center"/>
    </xf>
    <xf numFmtId="0" fontId="74" fillId="0" borderId="1" xfId="0" applyFont="1" applyBorder="1" applyAlignment="1">
      <alignment horizontal="center" vertical="center" wrapText="1"/>
    </xf>
    <xf numFmtId="0" fontId="74" fillId="0" borderId="12" xfId="0" applyFont="1" applyBorder="1" applyAlignment="1">
      <alignment horizontal="center"/>
    </xf>
    <xf numFmtId="0" fontId="74" fillId="0" borderId="13" xfId="0" applyFont="1" applyBorder="1" applyAlignment="1">
      <alignment horizontal="center"/>
    </xf>
    <xf numFmtId="0" fontId="74" fillId="0" borderId="14" xfId="0" applyFont="1" applyBorder="1" applyAlignment="1">
      <alignment horizontal="center"/>
    </xf>
    <xf numFmtId="0" fontId="74" fillId="0" borderId="73" xfId="0" applyFont="1" applyBorder="1" applyAlignment="1">
      <alignment horizontal="center"/>
    </xf>
    <xf numFmtId="0" fontId="74" fillId="0" borderId="16" xfId="0" applyFont="1" applyBorder="1" applyAlignment="1">
      <alignment horizontal="center" vertical="center" wrapText="1"/>
    </xf>
    <xf numFmtId="183" fontId="65" fillId="0" borderId="1" xfId="173" applyNumberFormat="1" applyFont="1" applyBorder="1" applyAlignment="1">
      <alignment horizontal="center" vertical="center"/>
    </xf>
    <xf numFmtId="0" fontId="90" fillId="0" borderId="72" xfId="0" applyFont="1" applyBorder="1" applyAlignment="1">
      <alignment horizontal="center" vertical="center"/>
    </xf>
    <xf numFmtId="0" fontId="90" fillId="0" borderId="53" xfId="0" applyFont="1" applyBorder="1" applyAlignment="1">
      <alignment horizontal="center" vertical="center"/>
    </xf>
    <xf numFmtId="0" fontId="90" fillId="0" borderId="66" xfId="0" applyFont="1" applyBorder="1" applyAlignment="1">
      <alignment horizontal="center" vertical="center"/>
    </xf>
    <xf numFmtId="0" fontId="90" fillId="0" borderId="74" xfId="0" applyFont="1" applyBorder="1" applyAlignment="1">
      <alignment horizontal="center" vertical="center"/>
    </xf>
    <xf numFmtId="0" fontId="0" fillId="0" borderId="1" xfId="0" applyFill="1" applyBorder="1" applyAlignment="1">
      <alignment horizontal="center"/>
    </xf>
    <xf numFmtId="0" fontId="92" fillId="0" borderId="1" xfId="0" applyFont="1" applyBorder="1" applyAlignment="1">
      <alignment horizontal="center"/>
    </xf>
    <xf numFmtId="0" fontId="0" fillId="5" borderId="1" xfId="0" applyNumberFormat="1" applyFill="1" applyBorder="1" applyAlignment="1">
      <alignment horizontal="center" vertical="center"/>
    </xf>
    <xf numFmtId="0" fontId="0" fillId="0" borderId="0" xfId="0" applyAlignment="1">
      <alignment horizontal="center"/>
    </xf>
    <xf numFmtId="4" fontId="18" fillId="5" borderId="1" xfId="1" applyNumberFormat="1" applyFont="1" applyFill="1" applyBorder="1" applyAlignment="1">
      <alignment horizontal="right" vertical="top" wrapText="1"/>
    </xf>
    <xf numFmtId="0" fontId="16" fillId="5" borderId="1" xfId="173" applyFont="1" applyFill="1" applyBorder="1" applyAlignment="1">
      <alignment wrapText="1"/>
    </xf>
    <xf numFmtId="0" fontId="95" fillId="5" borderId="0" xfId="0" applyNumberFormat="1" applyFont="1" applyFill="1" applyAlignment="1">
      <alignment horizontal="center" vertical="top"/>
    </xf>
    <xf numFmtId="0" fontId="95" fillId="0" borderId="0" xfId="0" applyNumberFormat="1" applyFont="1" applyAlignment="1">
      <alignment vertical="top"/>
    </xf>
    <xf numFmtId="0" fontId="25" fillId="0" borderId="0" xfId="243" applyFont="1" applyFill="1" applyBorder="1" applyAlignment="1">
      <alignment horizontal="center" vertical="top" wrapText="1"/>
    </xf>
    <xf numFmtId="0" fontId="25" fillId="0" borderId="0" xfId="243" applyFont="1" applyFill="1" applyAlignment="1">
      <alignment horizontal="center" vertical="top" wrapText="1"/>
    </xf>
    <xf numFmtId="0" fontId="16" fillId="5" borderId="1" xfId="173" applyFont="1" applyFill="1" applyBorder="1" applyAlignment="1">
      <alignment vertical="center" wrapText="1"/>
    </xf>
    <xf numFmtId="43" fontId="18" fillId="5" borderId="1" xfId="4" applyFont="1" applyFill="1" applyBorder="1" applyAlignment="1" applyProtection="1">
      <alignment horizontal="right" vertical="top"/>
      <protection locked="0"/>
    </xf>
    <xf numFmtId="0" fontId="56" fillId="0" borderId="0" xfId="0" applyFont="1" applyFill="1" applyAlignment="1">
      <alignment horizontal="center" vertical="center"/>
    </xf>
    <xf numFmtId="0" fontId="56" fillId="0" borderId="0" xfId="0" applyFont="1" applyFill="1" applyAlignment="1">
      <alignment horizontal="center" vertical="center" wrapText="1"/>
    </xf>
    <xf numFmtId="4" fontId="61" fillId="5" borderId="1" xfId="173" applyNumberFormat="1" applyFont="1" applyFill="1" applyBorder="1" applyAlignment="1">
      <alignment horizontal="center" vertical="center"/>
    </xf>
    <xf numFmtId="0" fontId="63" fillId="5" borderId="1" xfId="0" applyFont="1" applyFill="1" applyBorder="1" applyAlignment="1" applyProtection="1">
      <alignment horizontal="center" vertical="top"/>
      <protection locked="0"/>
    </xf>
    <xf numFmtId="3" fontId="18" fillId="5" borderId="1" xfId="0" applyNumberFormat="1" applyFont="1" applyFill="1" applyBorder="1" applyAlignment="1">
      <alignment horizontal="center" vertical="center"/>
    </xf>
    <xf numFmtId="0" fontId="18" fillId="0" borderId="1" xfId="243" applyFont="1" applyFill="1" applyBorder="1" applyAlignment="1">
      <alignment horizontal="center" vertical="center" wrapText="1"/>
    </xf>
    <xf numFmtId="0" fontId="18" fillId="0" borderId="4" xfId="243" applyFont="1" applyFill="1" applyBorder="1" applyAlignment="1">
      <alignment vertical="top" wrapText="1"/>
    </xf>
    <xf numFmtId="2" fontId="18" fillId="3" borderId="1" xfId="243" applyNumberFormat="1" applyFont="1" applyFill="1" applyBorder="1" applyAlignment="1">
      <alignment horizontal="center" vertical="top" wrapText="1"/>
    </xf>
    <xf numFmtId="0" fontId="20" fillId="3" borderId="1" xfId="173" applyFont="1" applyFill="1" applyBorder="1" applyAlignment="1">
      <alignment horizontal="center" vertical="center"/>
    </xf>
    <xf numFmtId="1" fontId="15" fillId="3" borderId="1" xfId="173" applyNumberFormat="1" applyFont="1" applyFill="1" applyBorder="1" applyAlignment="1">
      <alignment horizontal="center" vertical="center"/>
    </xf>
    <xf numFmtId="4" fontId="18" fillId="5" borderId="1" xfId="1" applyNumberFormat="1" applyFont="1" applyFill="1" applyBorder="1" applyAlignment="1">
      <alignment horizontal="right" vertical="center" wrapText="1"/>
    </xf>
    <xf numFmtId="43" fontId="16" fillId="0" borderId="0" xfId="174" applyNumberFormat="1" applyFont="1" applyFill="1" applyAlignment="1">
      <alignment vertical="center"/>
    </xf>
    <xf numFmtId="9" fontId="16" fillId="0" borderId="0" xfId="174" applyNumberFormat="1" applyFont="1" applyFill="1" applyAlignment="1">
      <alignment vertical="center"/>
    </xf>
    <xf numFmtId="43" fontId="16" fillId="0" borderId="0" xfId="173" applyNumberFormat="1" applyFont="1" applyFill="1" applyAlignment="1">
      <alignment vertical="center"/>
    </xf>
    <xf numFmtId="9" fontId="16" fillId="0" borderId="0" xfId="173" applyNumberFormat="1" applyFont="1" applyFill="1" applyAlignment="1">
      <alignment vertical="center"/>
    </xf>
    <xf numFmtId="0" fontId="16" fillId="0" borderId="0" xfId="174" applyFont="1" applyFill="1" applyAlignment="1">
      <alignment horizontal="center" vertical="center"/>
    </xf>
    <xf numFmtId="10" fontId="16" fillId="0" borderId="0" xfId="401" applyNumberFormat="1" applyFont="1" applyFill="1" applyAlignment="1">
      <alignment vertical="center"/>
    </xf>
    <xf numFmtId="0" fontId="11" fillId="0" borderId="40" xfId="239" applyFont="1" applyBorder="1" applyAlignment="1">
      <alignment horizontal="center" vertical="center" wrapText="1"/>
    </xf>
    <xf numFmtId="0" fontId="11" fillId="0" borderId="0" xfId="239" applyFont="1" applyAlignment="1">
      <alignment horizontal="center" vertical="center" wrapText="1"/>
    </xf>
    <xf numFmtId="0" fontId="40" fillId="0" borderId="0" xfId="0" applyFont="1" applyAlignment="1">
      <alignment horizontal="center"/>
    </xf>
    <xf numFmtId="0" fontId="41" fillId="0" borderId="0" xfId="0" applyFont="1" applyAlignment="1">
      <alignment horizontal="center"/>
    </xf>
    <xf numFmtId="176" fontId="37" fillId="0" borderId="0" xfId="0" applyNumberFormat="1" applyFont="1" applyAlignment="1">
      <alignment horizontal="left" wrapText="1"/>
    </xf>
    <xf numFmtId="0" fontId="39" fillId="3" borderId="0" xfId="0" applyFont="1" applyFill="1" applyAlignment="1">
      <alignment horizontal="center" wrapText="1"/>
    </xf>
    <xf numFmtId="0" fontId="2" fillId="0" borderId="0" xfId="0" applyFont="1" applyAlignment="1">
      <alignment horizontal="center" wrapText="1"/>
    </xf>
    <xf numFmtId="0" fontId="38" fillId="0" borderId="0" xfId="0" applyFont="1" applyAlignment="1">
      <alignment horizontal="left" vertical="center" wrapText="1"/>
    </xf>
    <xf numFmtId="0" fontId="2" fillId="0" borderId="0" xfId="0" applyFont="1" applyAlignment="1">
      <alignment horizontal="left" vertical="center" wrapText="1"/>
    </xf>
    <xf numFmtId="4" fontId="2" fillId="0" borderId="0" xfId="0" applyNumberFormat="1" applyFont="1" applyAlignment="1">
      <alignment horizontal="left"/>
    </xf>
    <xf numFmtId="0" fontId="2" fillId="0" borderId="0" xfId="0" applyFont="1" applyAlignment="1">
      <alignment horizontal="left"/>
    </xf>
    <xf numFmtId="0" fontId="37" fillId="0" borderId="0" xfId="0" applyFont="1" applyAlignment="1">
      <alignment horizontal="left" wrapText="1"/>
    </xf>
    <xf numFmtId="0" fontId="1" fillId="0" borderId="0" xfId="0" applyFont="1" applyAlignment="1">
      <alignment horizontal="left" wrapText="1"/>
    </xf>
    <xf numFmtId="0" fontId="2" fillId="0" borderId="0" xfId="0" applyFont="1" applyAlignment="1">
      <alignment horizontal="left" vertical="top"/>
    </xf>
    <xf numFmtId="0" fontId="1" fillId="0" borderId="0" xfId="0" applyFont="1" applyAlignment="1">
      <alignment horizontal="left" vertical="center" wrapText="1"/>
    </xf>
    <xf numFmtId="0" fontId="0" fillId="0" borderId="0" xfId="0" applyAlignment="1">
      <alignment horizontal="center"/>
    </xf>
    <xf numFmtId="0" fontId="35" fillId="0" borderId="0" xfId="0" applyFont="1" applyAlignment="1">
      <alignment horizontal="center"/>
    </xf>
    <xf numFmtId="0" fontId="36" fillId="0" borderId="0" xfId="0" applyFont="1" applyAlignment="1">
      <alignment horizontal="center"/>
    </xf>
    <xf numFmtId="0" fontId="2" fillId="0" borderId="24" xfId="0" applyFont="1" applyBorder="1" applyAlignment="1">
      <alignment horizontal="left"/>
    </xf>
    <xf numFmtId="0" fontId="1" fillId="0" borderId="24" xfId="0" applyFont="1" applyBorder="1" applyAlignment="1">
      <alignment horizontal="left" wrapText="1"/>
    </xf>
    <xf numFmtId="0" fontId="1" fillId="0" borderId="0" xfId="0" applyFont="1" applyAlignment="1">
      <alignment horizontal="left"/>
    </xf>
    <xf numFmtId="0" fontId="85" fillId="0" borderId="2" xfId="396" applyFont="1" applyBorder="1" applyAlignment="1">
      <alignment horizontal="left" vertical="center" wrapText="1"/>
    </xf>
    <xf numFmtId="0" fontId="85" fillId="0" borderId="3" xfId="396" applyFont="1" applyBorder="1" applyAlignment="1">
      <alignment horizontal="left" vertical="center" wrapText="1"/>
    </xf>
    <xf numFmtId="0" fontId="77" fillId="0" borderId="2" xfId="339" applyFont="1" applyBorder="1" applyAlignment="1">
      <alignment horizontal="center" vertical="center" wrapText="1"/>
    </xf>
    <xf numFmtId="0" fontId="29" fillId="0" borderId="3" xfId="339" applyFont="1" applyBorder="1" applyAlignment="1">
      <alignment horizontal="center" vertical="center" wrapText="1"/>
    </xf>
    <xf numFmtId="0" fontId="29" fillId="0" borderId="4" xfId="339" applyFont="1" applyBorder="1" applyAlignment="1">
      <alignment horizontal="center" vertical="center" wrapText="1"/>
    </xf>
    <xf numFmtId="0" fontId="29" fillId="3" borderId="1" xfId="339" applyFont="1" applyFill="1" applyBorder="1" applyAlignment="1">
      <alignment horizontal="right" vertical="center" wrapText="1"/>
    </xf>
    <xf numFmtId="0" fontId="89" fillId="0" borderId="18" xfId="339" applyFont="1" applyBorder="1" applyAlignment="1">
      <alignment horizontal="center" vertical="center"/>
    </xf>
    <xf numFmtId="0" fontId="25" fillId="0" borderId="52" xfId="396" applyFont="1" applyFill="1" applyBorder="1" applyAlignment="1">
      <alignment vertical="center" wrapText="1"/>
    </xf>
    <xf numFmtId="0" fontId="25" fillId="0" borderId="18" xfId="396" applyFont="1" applyFill="1" applyBorder="1" applyAlignment="1">
      <alignment vertical="center" wrapText="1"/>
    </xf>
    <xf numFmtId="0" fontId="84" fillId="0" borderId="12" xfId="173" applyFont="1" applyFill="1" applyBorder="1" applyAlignment="1">
      <alignment horizontal="center" vertical="top"/>
    </xf>
    <xf numFmtId="0" fontId="84" fillId="0" borderId="13" xfId="173" applyFont="1" applyFill="1" applyBorder="1" applyAlignment="1">
      <alignment horizontal="center" vertical="top"/>
    </xf>
    <xf numFmtId="0" fontId="84" fillId="0" borderId="14" xfId="173" applyFont="1" applyFill="1" applyBorder="1" applyAlignment="1">
      <alignment horizontal="center" vertical="top"/>
    </xf>
    <xf numFmtId="0" fontId="19" fillId="0" borderId="2" xfId="396" applyFont="1" applyFill="1" applyBorder="1" applyAlignment="1">
      <alignment horizontal="left" vertical="center" wrapText="1"/>
    </xf>
    <xf numFmtId="0" fontId="19" fillId="0" borderId="3" xfId="396" applyFont="1" applyFill="1" applyBorder="1" applyAlignment="1">
      <alignment horizontal="left" vertical="center" wrapText="1"/>
    </xf>
    <xf numFmtId="0" fontId="19" fillId="0" borderId="1" xfId="396" applyFont="1" applyFill="1" applyBorder="1" applyAlignment="1">
      <alignment horizontal="center" vertical="top" wrapText="1"/>
    </xf>
    <xf numFmtId="0" fontId="19" fillId="0" borderId="2" xfId="396" applyFont="1" applyFill="1" applyBorder="1" applyAlignment="1">
      <alignment horizontal="center" vertical="top" wrapText="1"/>
    </xf>
    <xf numFmtId="0" fontId="25" fillId="0" borderId="5" xfId="243" applyFont="1" applyFill="1" applyBorder="1" applyAlignment="1">
      <alignment horizontal="right" vertical="top" wrapText="1"/>
    </xf>
    <xf numFmtId="0" fontId="25" fillId="0" borderId="6" xfId="243" applyFont="1" applyFill="1" applyBorder="1" applyAlignment="1">
      <alignment horizontal="right" vertical="top" wrapText="1"/>
    </xf>
    <xf numFmtId="0" fontId="25" fillId="0" borderId="47" xfId="243" applyFont="1" applyFill="1" applyBorder="1" applyAlignment="1">
      <alignment horizontal="right" vertical="top" wrapText="1"/>
    </xf>
    <xf numFmtId="0" fontId="59" fillId="0" borderId="5" xfId="396" applyFont="1" applyBorder="1" applyAlignment="1">
      <alignment horizontal="center" vertical="top" wrapText="1"/>
    </xf>
    <xf numFmtId="0" fontId="59" fillId="0" borderId="6" xfId="396" applyFont="1" applyBorder="1" applyAlignment="1">
      <alignment horizontal="center" vertical="top" wrapText="1"/>
    </xf>
    <xf numFmtId="0" fontId="59" fillId="0" borderId="47" xfId="396" applyFont="1" applyBorder="1" applyAlignment="1">
      <alignment horizontal="center" vertical="top" wrapText="1"/>
    </xf>
    <xf numFmtId="0" fontId="82" fillId="0" borderId="5" xfId="173" applyFont="1" applyBorder="1" applyAlignment="1">
      <alignment horizontal="right" vertical="center"/>
    </xf>
    <xf numFmtId="0" fontId="82" fillId="0" borderId="6" xfId="173" applyFont="1" applyBorder="1" applyAlignment="1">
      <alignment horizontal="right" vertical="center"/>
    </xf>
    <xf numFmtId="0" fontId="82" fillId="0" borderId="47" xfId="173" applyFont="1" applyBorder="1" applyAlignment="1">
      <alignment horizontal="right" vertical="center"/>
    </xf>
    <xf numFmtId="0" fontId="60" fillId="0" borderId="5" xfId="396" applyFont="1" applyBorder="1" applyAlignment="1">
      <alignment horizontal="left" vertical="center" wrapText="1"/>
    </xf>
    <xf numFmtId="0" fontId="60" fillId="0" borderId="6" xfId="396" applyFont="1" applyBorder="1" applyAlignment="1">
      <alignment horizontal="left" vertical="center" wrapText="1"/>
    </xf>
    <xf numFmtId="0" fontId="60" fillId="0" borderId="47" xfId="396" applyFont="1" applyBorder="1" applyAlignment="1">
      <alignment horizontal="left" vertical="center" wrapText="1"/>
    </xf>
    <xf numFmtId="0" fontId="17" fillId="0" borderId="2" xfId="173" applyFont="1" applyBorder="1" applyAlignment="1">
      <alignment horizontal="center" vertical="center"/>
    </xf>
    <xf numFmtId="0" fontId="17" fillId="0" borderId="3" xfId="173" applyFont="1" applyBorder="1" applyAlignment="1">
      <alignment horizontal="center" vertical="center"/>
    </xf>
    <xf numFmtId="0" fontId="17" fillId="0" borderId="4" xfId="173" applyFont="1" applyBorder="1" applyAlignment="1">
      <alignment horizontal="center" vertical="center"/>
    </xf>
    <xf numFmtId="0" fontId="17" fillId="0" borderId="1" xfId="173" applyFont="1" applyBorder="1" applyAlignment="1">
      <alignment horizontal="center" vertical="center"/>
    </xf>
    <xf numFmtId="0" fontId="17" fillId="0" borderId="20" xfId="173" applyFont="1" applyBorder="1" applyAlignment="1">
      <alignment horizontal="center" vertical="center" wrapText="1"/>
    </xf>
    <xf numFmtId="0" fontId="17" fillId="0" borderId="16" xfId="173" applyFont="1" applyBorder="1" applyAlignment="1">
      <alignment horizontal="center" vertical="center" wrapText="1"/>
    </xf>
    <xf numFmtId="0" fontId="17" fillId="0" borderId="16" xfId="173" applyFont="1" applyBorder="1" applyAlignment="1">
      <alignment horizontal="center" vertical="center"/>
    </xf>
    <xf numFmtId="0" fontId="59" fillId="0" borderId="40" xfId="396" applyFont="1" applyFill="1" applyBorder="1" applyAlignment="1">
      <alignment horizontal="center" vertical="top" wrapText="1"/>
    </xf>
    <xf numFmtId="0" fontId="59" fillId="0" borderId="0" xfId="396" applyFont="1" applyFill="1" applyBorder="1" applyAlignment="1">
      <alignment horizontal="center" vertical="top" wrapText="1"/>
    </xf>
    <xf numFmtId="0" fontId="59" fillId="0" borderId="0" xfId="396" applyFont="1" applyFill="1" applyAlignment="1">
      <alignment horizontal="center" vertical="top" wrapText="1"/>
    </xf>
    <xf numFmtId="0" fontId="60" fillId="0" borderId="2" xfId="396" applyFont="1" applyFill="1" applyBorder="1" applyAlignment="1">
      <alignment horizontal="left" vertical="center" wrapText="1"/>
    </xf>
    <xf numFmtId="0" fontId="60" fillId="0" borderId="3" xfId="396" applyFont="1" applyFill="1" applyBorder="1" applyAlignment="1">
      <alignment horizontal="left" vertical="center" wrapText="1"/>
    </xf>
    <xf numFmtId="0" fontId="17" fillId="0" borderId="1" xfId="173" applyFont="1" applyFill="1" applyBorder="1" applyAlignment="1">
      <alignment horizontal="center" vertical="center"/>
    </xf>
    <xf numFmtId="0" fontId="17" fillId="0" borderId="16" xfId="173" applyFont="1" applyFill="1" applyBorder="1" applyAlignment="1">
      <alignment horizontal="center" vertical="center"/>
    </xf>
    <xf numFmtId="0" fontId="87" fillId="0" borderId="5" xfId="173" applyFont="1" applyFill="1" applyBorder="1" applyAlignment="1">
      <alignment horizontal="center" vertical="center"/>
    </xf>
    <xf numFmtId="0" fontId="87" fillId="0" borderId="6" xfId="173" applyFont="1" applyFill="1" applyBorder="1" applyAlignment="1">
      <alignment horizontal="center" vertical="center"/>
    </xf>
    <xf numFmtId="0" fontId="87" fillId="0" borderId="47" xfId="173" applyFont="1" applyFill="1" applyBorder="1" applyAlignment="1">
      <alignment horizontal="center" vertical="center"/>
    </xf>
    <xf numFmtId="0" fontId="17" fillId="0" borderId="2" xfId="173" applyFont="1" applyFill="1" applyBorder="1" applyAlignment="1">
      <alignment horizontal="center" vertical="center"/>
    </xf>
    <xf numFmtId="0" fontId="17" fillId="0" borderId="3" xfId="173" applyFont="1" applyFill="1" applyBorder="1" applyAlignment="1">
      <alignment horizontal="center" vertical="center"/>
    </xf>
    <xf numFmtId="0" fontId="17" fillId="0" borderId="4" xfId="173" applyFont="1" applyFill="1" applyBorder="1" applyAlignment="1">
      <alignment horizontal="center" vertical="center"/>
    </xf>
    <xf numFmtId="0" fontId="17" fillId="0" borderId="25" xfId="173" applyFont="1" applyFill="1" applyBorder="1" applyAlignment="1">
      <alignment horizontal="center" vertical="center" wrapText="1"/>
    </xf>
    <xf numFmtId="0" fontId="17" fillId="0" borderId="19" xfId="173" applyFont="1" applyFill="1" applyBorder="1" applyAlignment="1">
      <alignment horizontal="center" vertical="center" wrapText="1"/>
    </xf>
    <xf numFmtId="0" fontId="17" fillId="0" borderId="20" xfId="173" applyFont="1" applyFill="1" applyBorder="1" applyAlignment="1">
      <alignment horizontal="center" vertical="center" wrapText="1"/>
    </xf>
    <xf numFmtId="0" fontId="17" fillId="0" borderId="16" xfId="173" applyFont="1" applyFill="1" applyBorder="1" applyAlignment="1">
      <alignment horizontal="center" vertical="center" wrapText="1"/>
    </xf>
    <xf numFmtId="0" fontId="81" fillId="0" borderId="43" xfId="239" applyFont="1" applyBorder="1" applyAlignment="1">
      <alignment horizontal="center" vertical="center"/>
    </xf>
    <xf numFmtId="0" fontId="81" fillId="0" borderId="66" xfId="239" applyFont="1" applyBorder="1" applyAlignment="1">
      <alignment horizontal="center" vertical="center"/>
    </xf>
    <xf numFmtId="0" fontId="81" fillId="0" borderId="43" xfId="239" applyFont="1" applyFill="1" applyBorder="1" applyAlignment="1">
      <alignment horizontal="center" vertical="center"/>
    </xf>
    <xf numFmtId="0" fontId="81" fillId="0" borderId="66" xfId="239" applyFont="1" applyFill="1" applyBorder="1" applyAlignment="1">
      <alignment horizontal="center" vertical="center"/>
    </xf>
    <xf numFmtId="0" fontId="81" fillId="0" borderId="8" xfId="239" applyFont="1" applyFill="1" applyBorder="1" applyAlignment="1">
      <alignment horizontal="center" vertical="center"/>
    </xf>
    <xf numFmtId="0" fontId="81" fillId="0" borderId="8" xfId="239" applyFont="1" applyBorder="1" applyAlignment="1">
      <alignment horizontal="center" vertical="center"/>
    </xf>
    <xf numFmtId="0" fontId="81" fillId="0" borderId="28" xfId="239" applyFont="1" applyFill="1" applyBorder="1" applyAlignment="1">
      <alignment horizontal="center" vertical="center"/>
    </xf>
    <xf numFmtId="0" fontId="81" fillId="0" borderId="36" xfId="239" applyFont="1" applyFill="1" applyBorder="1" applyAlignment="1">
      <alignment horizontal="center" vertical="center"/>
    </xf>
    <xf numFmtId="0" fontId="88" fillId="0" borderId="5" xfId="0" applyFont="1" applyBorder="1" applyAlignment="1">
      <alignment horizontal="center" vertical="center"/>
    </xf>
    <xf numFmtId="0" fontId="88" fillId="0" borderId="6" xfId="0" applyFont="1" applyBorder="1" applyAlignment="1">
      <alignment horizontal="center" vertical="center"/>
    </xf>
    <xf numFmtId="0" fontId="88" fillId="0" borderId="47" xfId="0" applyFont="1" applyBorder="1" applyAlignment="1">
      <alignment horizontal="center" vertical="center"/>
    </xf>
    <xf numFmtId="0" fontId="10" fillId="0" borderId="1" xfId="0" applyFont="1" applyBorder="1" applyAlignment="1">
      <alignment horizontal="center" wrapText="1"/>
    </xf>
    <xf numFmtId="0" fontId="12" fillId="0" borderId="0" xfId="0" applyFont="1" applyAlignment="1">
      <alignment horizontal="center" vertical="center"/>
    </xf>
    <xf numFmtId="0" fontId="10" fillId="0" borderId="5" xfId="0" applyFont="1" applyBorder="1" applyAlignment="1">
      <alignment horizontal="center"/>
    </xf>
    <xf numFmtId="0" fontId="10" fillId="0" borderId="6" xfId="0" applyFont="1" applyBorder="1" applyAlignment="1">
      <alignment horizontal="center"/>
    </xf>
    <xf numFmtId="0" fontId="10" fillId="0" borderId="47" xfId="0" applyFont="1" applyBorder="1" applyAlignment="1">
      <alignment horizont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47"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48" xfId="0" applyFont="1" applyBorder="1" applyAlignment="1">
      <alignment horizontal="center" vertical="center"/>
    </xf>
    <xf numFmtId="0" fontId="3" fillId="0" borderId="1" xfId="339" applyFont="1" applyBorder="1" applyAlignment="1">
      <alignment horizontal="center" vertical="center" wrapText="1"/>
    </xf>
    <xf numFmtId="0" fontId="4" fillId="0" borderId="2" xfId="339" applyFont="1" applyBorder="1" applyAlignment="1" applyProtection="1">
      <alignment horizontal="center" vertical="center" wrapText="1"/>
      <protection locked="0"/>
    </xf>
    <xf numFmtId="0" fontId="4" fillId="0" borderId="3" xfId="339" applyFont="1" applyBorder="1" applyAlignment="1" applyProtection="1">
      <alignment horizontal="center" vertical="center" wrapText="1"/>
      <protection locked="0"/>
    </xf>
    <xf numFmtId="0" fontId="4" fillId="0" borderId="4" xfId="339" applyFont="1" applyBorder="1" applyAlignment="1" applyProtection="1">
      <alignment horizontal="center" vertical="center" wrapText="1"/>
      <protection locked="0"/>
    </xf>
  </cellXfs>
  <cellStyles count="417">
    <cellStyle name="?? 6" xfId="2"/>
    <cellStyle name="?? 6 2" xfId="3"/>
    <cellStyle name="Comma" xfId="1" builtinId="3"/>
    <cellStyle name="Comma 10" xfId="4"/>
    <cellStyle name="Comma 11" xfId="5"/>
    <cellStyle name="Comma 2" xfId="6"/>
    <cellStyle name="Comma 2 2" xfId="7"/>
    <cellStyle name="Comma 2 2 2" xfId="8"/>
    <cellStyle name="Comma 2 2 2 2" xfId="9"/>
    <cellStyle name="Comma 2 2 2 3" xfId="10"/>
    <cellStyle name="Comma 2 2 3" xfId="11"/>
    <cellStyle name="Comma 2 2 4" xfId="12"/>
    <cellStyle name="Comma 2 3" xfId="13"/>
    <cellStyle name="Comma 2 3 2" xfId="14"/>
    <cellStyle name="Comma 2 3 2 2" xfId="15"/>
    <cellStyle name="Comma 2 3 2 3" xfId="16"/>
    <cellStyle name="Comma 2 3 3" xfId="17"/>
    <cellStyle name="Comma 2 3 4" xfId="18"/>
    <cellStyle name="Comma 2 4" xfId="19"/>
    <cellStyle name="Comma 3" xfId="20"/>
    <cellStyle name="Comma 3 2" xfId="21"/>
    <cellStyle name="Comma 3 2 2" xfId="22"/>
    <cellStyle name="Comma 3 2 2 2" xfId="23"/>
    <cellStyle name="Comma 3 2 2 2 2" xfId="24"/>
    <cellStyle name="Comma 3 2 2 2 2 2" xfId="25"/>
    <cellStyle name="Comma 3 2 2 2 2 2 2" xfId="26"/>
    <cellStyle name="Comma 3 2 2 2 2 2 3" xfId="27"/>
    <cellStyle name="Comma 3 2 2 2 2 3" xfId="28"/>
    <cellStyle name="Comma 3 2 2 2 2 4" xfId="29"/>
    <cellStyle name="Comma 3 2 2 2 3" xfId="30"/>
    <cellStyle name="Comma 3 2 2 2 3 2" xfId="31"/>
    <cellStyle name="Comma 3 2 2 2 3 2 2" xfId="32"/>
    <cellStyle name="Comma 3 2 2 2 3 2 3" xfId="33"/>
    <cellStyle name="Comma 3 2 2 2 3 3" xfId="34"/>
    <cellStyle name="Comma 3 2 2 2 3 4" xfId="35"/>
    <cellStyle name="Comma 3 2 2 2 4" xfId="36"/>
    <cellStyle name="Comma 3 2 2 2 4 2" xfId="37"/>
    <cellStyle name="Comma 3 2 2 2 4 3" xfId="38"/>
    <cellStyle name="Comma 3 2 2 2 5" xfId="39"/>
    <cellStyle name="Comma 3 2 2 2 6" xfId="40"/>
    <cellStyle name="Comma 3 2 2 3" xfId="41"/>
    <cellStyle name="Comma 3 2 2 3 2" xfId="42"/>
    <cellStyle name="Comma 3 2 2 3 3" xfId="43"/>
    <cellStyle name="Comma 3 2 2 4" xfId="44"/>
    <cellStyle name="Comma 3 2 2 5" xfId="45"/>
    <cellStyle name="Comma 3 2 3" xfId="46"/>
    <cellStyle name="Comma 3 2 3 2" xfId="47"/>
    <cellStyle name="Comma 3 2 3 3" xfId="48"/>
    <cellStyle name="Comma 3 2 4" xfId="49"/>
    <cellStyle name="Comma 3 2 5" xfId="50"/>
    <cellStyle name="Comma 3 3" xfId="51"/>
    <cellStyle name="Comma 3 3 2" xfId="52"/>
    <cellStyle name="Comma 3 3 2 2" xfId="53"/>
    <cellStyle name="Comma 3 3 2 2 2" xfId="54"/>
    <cellStyle name="Comma 3 3 2 2 3" xfId="55"/>
    <cellStyle name="Comma 3 3 2 3" xfId="56"/>
    <cellStyle name="Comma 3 3 2 4" xfId="57"/>
    <cellStyle name="Comma 3 3 3" xfId="58"/>
    <cellStyle name="Comma 3 3 3 2" xfId="59"/>
    <cellStyle name="Comma 3 3 3 2 2" xfId="60"/>
    <cellStyle name="Comma 3 3 3 2 3" xfId="61"/>
    <cellStyle name="Comma 3 3 3 3" xfId="62"/>
    <cellStyle name="Comma 3 3 3 4" xfId="63"/>
    <cellStyle name="Comma 3 3 4" xfId="64"/>
    <cellStyle name="Comma 3 3 4 2" xfId="65"/>
    <cellStyle name="Comma 3 3 4 3" xfId="66"/>
    <cellStyle name="Comma 3 3 5" xfId="67"/>
    <cellStyle name="Comma 3 3 6" xfId="68"/>
    <cellStyle name="Comma 3 4" xfId="69"/>
    <cellStyle name="Comma 3 4 2" xfId="70"/>
    <cellStyle name="Comma 3 4 2 2" xfId="71"/>
    <cellStyle name="Comma 3 4 2 3" xfId="72"/>
    <cellStyle name="Comma 3 4 3" xfId="73"/>
    <cellStyle name="Comma 3 4 4" xfId="74"/>
    <cellStyle name="Comma 3 5" xfId="75"/>
    <cellStyle name="Comma 4" xfId="76"/>
    <cellStyle name="Comma 4 2" xfId="77"/>
    <cellStyle name="Comma 4 2 2" xfId="78"/>
    <cellStyle name="Comma 4 2 2 2" xfId="79"/>
    <cellStyle name="Comma 4 2 2 2 2" xfId="80"/>
    <cellStyle name="Comma 4 2 2 2 2 2" xfId="81"/>
    <cellStyle name="Comma 4 2 2 2 2 3" xfId="82"/>
    <cellStyle name="Comma 4 2 2 2 3" xfId="83"/>
    <cellStyle name="Comma 4 2 2 2 4" xfId="84"/>
    <cellStyle name="Comma 4 2 2 3" xfId="85"/>
    <cellStyle name="Comma 4 2 2 3 2" xfId="86"/>
    <cellStyle name="Comma 4 2 2 3 2 2" xfId="87"/>
    <cellStyle name="Comma 4 2 2 3 2 3" xfId="88"/>
    <cellStyle name="Comma 4 2 2 3 3" xfId="89"/>
    <cellStyle name="Comma 4 2 2 3 4" xfId="90"/>
    <cellStyle name="Comma 4 2 2 4" xfId="91"/>
    <cellStyle name="Comma 4 2 2 4 2" xfId="92"/>
    <cellStyle name="Comma 4 2 2 4 3" xfId="93"/>
    <cellStyle name="Comma 4 2 2 5" xfId="94"/>
    <cellStyle name="Comma 4 2 2 6" xfId="95"/>
    <cellStyle name="Comma 4 3" xfId="96"/>
    <cellStyle name="Comma 4 3 2" xfId="97"/>
    <cellStyle name="Comma 4 3 2 2" xfId="98"/>
    <cellStyle name="Comma 4 3 2 3" xfId="99"/>
    <cellStyle name="Comma 4 3 3" xfId="100"/>
    <cellStyle name="Comma 4 3 4" xfId="101"/>
    <cellStyle name="Comma 5" xfId="102"/>
    <cellStyle name="Comma 5 2" xfId="103"/>
    <cellStyle name="Comma 6" xfId="104"/>
    <cellStyle name="Comma 6 2" xfId="105"/>
    <cellStyle name="Comma 7" xfId="106"/>
    <cellStyle name="Comma 7 2" xfId="107"/>
    <cellStyle name="Comma 7 2 2" xfId="108"/>
    <cellStyle name="Comma 7 2 2 2" xfId="109"/>
    <cellStyle name="Comma 7 2 2 3" xfId="110"/>
    <cellStyle name="Comma 7 2 3" xfId="111"/>
    <cellStyle name="Comma 7 2 4" xfId="112"/>
    <cellStyle name="Comma 7 3" xfId="113"/>
    <cellStyle name="Comma 7 3 2" xfId="114"/>
    <cellStyle name="Comma 7 3 2 2" xfId="115"/>
    <cellStyle name="Comma 7 3 2 3" xfId="116"/>
    <cellStyle name="Comma 7 3 3" xfId="117"/>
    <cellStyle name="Comma 7 3 4" xfId="118"/>
    <cellStyle name="Comma 7 4" xfId="119"/>
    <cellStyle name="Comma 7 4 2" xfId="120"/>
    <cellStyle name="Comma 7 4 3" xfId="121"/>
    <cellStyle name="Comma 7 5" xfId="122"/>
    <cellStyle name="Comma 7 6" xfId="123"/>
    <cellStyle name="Comma 8" xfId="124"/>
    <cellStyle name="Comma 8 2" xfId="125"/>
    <cellStyle name="Comma 8 2 2" xfId="126"/>
    <cellStyle name="Comma 8 2 3" xfId="127"/>
    <cellStyle name="Comma 8 3" xfId="128"/>
    <cellStyle name="Comma 8 4" xfId="129"/>
    <cellStyle name="Comma 9" xfId="130"/>
    <cellStyle name="Comma 9 2" xfId="131"/>
    <cellStyle name="Comma 9 3" xfId="132"/>
    <cellStyle name="Currency 2" xfId="133"/>
    <cellStyle name="Currency 2 10" xfId="134"/>
    <cellStyle name="Currency 2 2" xfId="135"/>
    <cellStyle name="Currency 2 2 2" xfId="136"/>
    <cellStyle name="Currency 2 2 2 2" xfId="137"/>
    <cellStyle name="Currency 2 2 3" xfId="138"/>
    <cellStyle name="Currency 2 3" xfId="139"/>
    <cellStyle name="Currency 2 3 2" xfId="140"/>
    <cellStyle name="Currency 2 4" xfId="141"/>
    <cellStyle name="Currency 2 4 2" xfId="142"/>
    <cellStyle name="Currency 2 5" xfId="143"/>
    <cellStyle name="Currency 2 5 2" xfId="144"/>
    <cellStyle name="Currency 2 6" xfId="145"/>
    <cellStyle name="Currency 2 6 2" xfId="146"/>
    <cellStyle name="Currency 2 7" xfId="147"/>
    <cellStyle name="Currency 2 7 2" xfId="148"/>
    <cellStyle name="Currency 2 8" xfId="149"/>
    <cellStyle name="Currency 2 8 2" xfId="150"/>
    <cellStyle name="Currency 2 9" xfId="151"/>
    <cellStyle name="Currency 2 9 2" xfId="152"/>
    <cellStyle name="Currency 3" xfId="153"/>
    <cellStyle name="Currency 3 2" xfId="154"/>
    <cellStyle name="Currency 3 2 2" xfId="155"/>
    <cellStyle name="Currency 3 3" xfId="156"/>
    <cellStyle name="Currency 3 3 2" xfId="157"/>
    <cellStyle name="Currency 3 4" xfId="158"/>
    <cellStyle name="Currency 4" xfId="159"/>
    <cellStyle name="Currency 4 2" xfId="160"/>
    <cellStyle name="Currency 5" xfId="161"/>
    <cellStyle name="Currency 5 2" xfId="162"/>
    <cellStyle name="Currency 6" xfId="163"/>
    <cellStyle name="Currency 6 2" xfId="164"/>
    <cellStyle name="Currency 7" xfId="165"/>
    <cellStyle name="Currency 7 2" xfId="166"/>
    <cellStyle name="Currency 8" xfId="167"/>
    <cellStyle name="Currency 8 2" xfId="168"/>
    <cellStyle name="Currency 8 3" xfId="169"/>
    <cellStyle name="ervices" xfId="170"/>
    <cellStyle name="ervices 2" xfId="171"/>
    <cellStyle name="Excel Built-in Normal" xfId="172"/>
    <cellStyle name="Excel Built-in Normal 2" xfId="173"/>
    <cellStyle name="Excel Built-in Normal 2 2" xfId="174"/>
    <cellStyle name="Excel Built-in Normal 2 2 2" xfId="175"/>
    <cellStyle name="Excel Built-in Normal 2 3" xfId="176"/>
    <cellStyle name="Excel Built-in Normal 3" xfId="177"/>
    <cellStyle name="Excel Built-in Normal 3 2" xfId="178"/>
    <cellStyle name="Excel Built-in Normal 4" xfId="179"/>
    <cellStyle name="Excel Built-in Normal 4 2" xfId="180"/>
    <cellStyle name="Excel Built-in Normal 5" xfId="181"/>
    <cellStyle name="Excel Built-in Normal 5 2" xfId="182"/>
    <cellStyle name="Excel Built-in Normal 6" xfId="183"/>
    <cellStyle name="Grey" xfId="184"/>
    <cellStyle name="Grey 2" xfId="185"/>
    <cellStyle name="Input [yellow]" xfId="186"/>
    <cellStyle name="Input [yellow] 2" xfId="187"/>
    <cellStyle name="Normal" xfId="0" builtinId="0"/>
    <cellStyle name="Normal - Style1" xfId="188"/>
    <cellStyle name="Normal - Style1 2" xfId="189"/>
    <cellStyle name="Normal 10" xfId="190"/>
    <cellStyle name="Normal 10 2" xfId="191"/>
    <cellStyle name="Normal 10 2 2" xfId="192"/>
    <cellStyle name="Normal 10 3" xfId="193"/>
    <cellStyle name="Normal 11" xfId="194"/>
    <cellStyle name="Normal 11 2" xfId="195"/>
    <cellStyle name="Normal 11 2 2" xfId="196"/>
    <cellStyle name="Normal 11 2 2 2" xfId="197"/>
    <cellStyle name="Normal 11 2 2 3" xfId="198"/>
    <cellStyle name="Normal 11 2 3" xfId="199"/>
    <cellStyle name="Normal 11 2 4" xfId="200"/>
    <cellStyle name="Normal 11 3" xfId="201"/>
    <cellStyle name="Normal 11 3 2" xfId="202"/>
    <cellStyle name="Normal 11 3 3" xfId="203"/>
    <cellStyle name="Normal 11 4" xfId="204"/>
    <cellStyle name="Normal 11 5" xfId="205"/>
    <cellStyle name="Normal 12" xfId="206"/>
    <cellStyle name="Normal 12 2" xfId="207"/>
    <cellStyle name="Normal 12 2 2" xfId="208"/>
    <cellStyle name="Normal 12 2 3" xfId="209"/>
    <cellStyle name="Normal 12 3" xfId="210"/>
    <cellStyle name="Normal 12 4" xfId="211"/>
    <cellStyle name="Normal 13" xfId="212"/>
    <cellStyle name="Normal 13 2" xfId="213"/>
    <cellStyle name="Normal 14" xfId="214"/>
    <cellStyle name="Normal 14 2" xfId="215"/>
    <cellStyle name="Normal 14 2 2" xfId="216"/>
    <cellStyle name="Normal 14 2 3" xfId="217"/>
    <cellStyle name="Normal 14 3" xfId="218"/>
    <cellStyle name="Normal 14 4" xfId="219"/>
    <cellStyle name="Normal 15" xfId="220"/>
    <cellStyle name="Normal 15 2" xfId="221"/>
    <cellStyle name="Normal 16" xfId="222"/>
    <cellStyle name="Normal 16 2" xfId="223"/>
    <cellStyle name="Normal 17" xfId="224"/>
    <cellStyle name="Normal 17 2" xfId="225"/>
    <cellStyle name="Normal 18" xfId="226"/>
    <cellStyle name="Normal 19" xfId="227"/>
    <cellStyle name="Normal 19 2" xfId="228"/>
    <cellStyle name="Normal 19 2 2" xfId="229"/>
    <cellStyle name="Normal 19 2 2 2" xfId="230"/>
    <cellStyle name="Normal 19 2 2 3" xfId="231"/>
    <cellStyle name="Normal 19 2 3" xfId="232"/>
    <cellStyle name="Normal 19 2 4" xfId="233"/>
    <cellStyle name="Normal 19 3" xfId="234"/>
    <cellStyle name="Normal 19 3 2" xfId="235"/>
    <cellStyle name="Normal 19 3 3" xfId="236"/>
    <cellStyle name="Normal 19 4" xfId="237"/>
    <cellStyle name="Normal 19 5" xfId="238"/>
    <cellStyle name="Normal 2" xfId="239"/>
    <cellStyle name="Normal 2 2" xfId="240"/>
    <cellStyle name="Normal 2 2 2" xfId="241"/>
    <cellStyle name="Normal 2 2 2 2" xfId="242"/>
    <cellStyle name="Normal 2 2 2 2 2" xfId="243"/>
    <cellStyle name="Normal 2 2 2 3" xfId="244"/>
    <cellStyle name="Normal 2 2 3" xfId="245"/>
    <cellStyle name="Normal 2 3" xfId="246"/>
    <cellStyle name="Normal 2 3 2" xfId="247"/>
    <cellStyle name="Normal 2 3 2 2" xfId="248"/>
    <cellStyle name="Normal 2 3 2 3" xfId="249"/>
    <cellStyle name="Normal 2 3 3" xfId="250"/>
    <cellStyle name="Normal 2 3 4" xfId="251"/>
    <cellStyle name="Normal 2 4" xfId="252"/>
    <cellStyle name="Normal 2 4 2" xfId="253"/>
    <cellStyle name="Normal 2 5" xfId="254"/>
    <cellStyle name="Normal 2 5 2" xfId="255"/>
    <cellStyle name="Normal 2 5 2 2" xfId="256"/>
    <cellStyle name="Normal 2 5 2 3" xfId="257"/>
    <cellStyle name="Normal 2 5 3" xfId="258"/>
    <cellStyle name="Normal 2 5 4" xfId="259"/>
    <cellStyle name="Normal 2 6" xfId="260"/>
    <cellStyle name="Normal 2 7" xfId="416"/>
    <cellStyle name="Normal 20" xfId="261"/>
    <cellStyle name="Normal 20 2" xfId="262"/>
    <cellStyle name="Normal 20 2 2" xfId="263"/>
    <cellStyle name="Normal 20 2 3" xfId="264"/>
    <cellStyle name="Normal 20 3" xfId="265"/>
    <cellStyle name="Normal 20 4" xfId="266"/>
    <cellStyle name="Normal 21" xfId="267"/>
    <cellStyle name="Normal 21 2" xfId="268"/>
    <cellStyle name="Normal 21 3" xfId="269"/>
    <cellStyle name="Normal 22" xfId="270"/>
    <cellStyle name="Normal 23" xfId="271"/>
    <cellStyle name="Normal 24" xfId="272"/>
    <cellStyle name="Normal 25" xfId="273"/>
    <cellStyle name="Normal 26" xfId="274"/>
    <cellStyle name="Normal 27" xfId="275"/>
    <cellStyle name="Normal 28" xfId="276"/>
    <cellStyle name="Normal 29" xfId="277"/>
    <cellStyle name="Normal 3" xfId="278"/>
    <cellStyle name="Normal 3 2" xfId="279"/>
    <cellStyle name="Normal 3 2 2" xfId="280"/>
    <cellStyle name="Normal 3 2 3" xfId="281"/>
    <cellStyle name="Normal 3 2 3 2" xfId="282"/>
    <cellStyle name="Normal 3 3" xfId="283"/>
    <cellStyle name="Normal 3 3 2" xfId="284"/>
    <cellStyle name="Normal 3 3 2 2" xfId="285"/>
    <cellStyle name="Normal 3 3 2 3" xfId="286"/>
    <cellStyle name="Normal 3 3 3" xfId="287"/>
    <cellStyle name="Normal 3 3 4" xfId="288"/>
    <cellStyle name="Normal 3 4" xfId="289"/>
    <cellStyle name="Normal 3 4 2" xfId="290"/>
    <cellStyle name="Normal 3 5" xfId="291"/>
    <cellStyle name="Normal 3 5 2" xfId="292"/>
    <cellStyle name="Normal 3 5 2 2" xfId="293"/>
    <cellStyle name="Normal 3 5 2 3" xfId="294"/>
    <cellStyle name="Normal 3 5 3" xfId="295"/>
    <cellStyle name="Normal 3 5 4" xfId="296"/>
    <cellStyle name="Normal 3 6" xfId="297"/>
    <cellStyle name="Normal 30" xfId="298"/>
    <cellStyle name="Normal 31" xfId="299"/>
    <cellStyle name="Normal 32" xfId="300"/>
    <cellStyle name="Normal 33" xfId="301"/>
    <cellStyle name="Normal 34" xfId="302"/>
    <cellStyle name="Normal 35" xfId="303"/>
    <cellStyle name="Normal 36" xfId="304"/>
    <cellStyle name="Normal 37" xfId="305"/>
    <cellStyle name="Normal 38" xfId="306"/>
    <cellStyle name="Normal 4" xfId="307"/>
    <cellStyle name="Normal 4 2" xfId="308"/>
    <cellStyle name="Normal 4 2 2" xfId="309"/>
    <cellStyle name="Normal 4 2 2 2" xfId="310"/>
    <cellStyle name="Normal 4 2 2 2 2" xfId="311"/>
    <cellStyle name="Normal 4 2 2 2 2 2" xfId="312"/>
    <cellStyle name="Normal 4 2 2 2 2 3" xfId="313"/>
    <cellStyle name="Normal 4 2 2 2 3" xfId="314"/>
    <cellStyle name="Normal 4 2 2 2 4" xfId="315"/>
    <cellStyle name="Normal 4 2 2 3" xfId="316"/>
    <cellStyle name="Normal 4 2 2 3 2" xfId="317"/>
    <cellStyle name="Normal 4 2 2 3 3" xfId="318"/>
    <cellStyle name="Normal 4 2 2 4" xfId="319"/>
    <cellStyle name="Normal 4 2 2 5" xfId="320"/>
    <cellStyle name="Normal 4 2 3" xfId="321"/>
    <cellStyle name="Normal 4 2 3 2" xfId="322"/>
    <cellStyle name="Normal 4 2 3 2 2" xfId="323"/>
    <cellStyle name="Normal 4 2 3 2 3" xfId="324"/>
    <cellStyle name="Normal 4 2 3 3" xfId="325"/>
    <cellStyle name="Normal 4 2 3 4" xfId="326"/>
    <cellStyle name="Normal 4 2 4" xfId="327"/>
    <cellStyle name="Normal 4 3" xfId="328"/>
    <cellStyle name="Normal 4 3 2" xfId="329"/>
    <cellStyle name="Normal 4 4" xfId="330"/>
    <cellStyle name="Normal 4 4 2" xfId="331"/>
    <cellStyle name="Normal 4 5" xfId="332"/>
    <cellStyle name="Normal 4 5 2" xfId="333"/>
    <cellStyle name="Normal 4 5 2 2" xfId="334"/>
    <cellStyle name="Normal 4 5 2 3" xfId="335"/>
    <cellStyle name="Normal 4 5 3" xfId="336"/>
    <cellStyle name="Normal 4 5 4" xfId="337"/>
    <cellStyle name="Normal 4 6" xfId="338"/>
    <cellStyle name="Normal 5" xfId="339"/>
    <cellStyle name="Normal 5 2" xfId="340"/>
    <cellStyle name="Normal 5 2 2" xfId="341"/>
    <cellStyle name="Normal 5 2 2 2" xfId="342"/>
    <cellStyle name="Normal 5 2 3" xfId="343"/>
    <cellStyle name="Normal 5 2 3 2" xfId="344"/>
    <cellStyle name="Normal 5 2 3 2 2" xfId="345"/>
    <cellStyle name="Normal 5 2 3 2 3" xfId="346"/>
    <cellStyle name="Normal 5 2 3 3" xfId="347"/>
    <cellStyle name="Normal 5 2 3 4" xfId="348"/>
    <cellStyle name="Normal 5 2 4" xfId="349"/>
    <cellStyle name="Normal 5 2 4 2" xfId="350"/>
    <cellStyle name="Normal 5 2 4 3" xfId="351"/>
    <cellStyle name="Normal 5 2 5" xfId="352"/>
    <cellStyle name="Normal 5 2 6" xfId="353"/>
    <cellStyle name="Normal 5 3" xfId="354"/>
    <cellStyle name="Normal 5 3 2" xfId="355"/>
    <cellStyle name="Normal 5 3 2 2" xfId="356"/>
    <cellStyle name="Normal 5 3 3" xfId="357"/>
    <cellStyle name="Normal 5 3 3 2" xfId="358"/>
    <cellStyle name="Normal 5 3 3 3" xfId="359"/>
    <cellStyle name="Normal 5 3 4" xfId="360"/>
    <cellStyle name="Normal 5 3 5" xfId="361"/>
    <cellStyle name="Normal 5 4" xfId="362"/>
    <cellStyle name="Normal 5 4 2" xfId="363"/>
    <cellStyle name="Normal 5 4 2 2" xfId="364"/>
    <cellStyle name="Normal 5 4 2 3" xfId="365"/>
    <cellStyle name="Normal 5 4 3" xfId="366"/>
    <cellStyle name="Normal 5 4 4" xfId="367"/>
    <cellStyle name="Normal 5 5" xfId="368"/>
    <cellStyle name="Normal 5 5 2" xfId="369"/>
    <cellStyle name="Normal 5 5 3" xfId="370"/>
    <cellStyle name="Normal 5 6" xfId="371"/>
    <cellStyle name="Normal 5 7" xfId="372"/>
    <cellStyle name="Normal 6" xfId="373"/>
    <cellStyle name="Normal 6 2" xfId="374"/>
    <cellStyle name="Normal 6 2 2" xfId="375"/>
    <cellStyle name="Normal 6 3" xfId="376"/>
    <cellStyle name="Normal 7" xfId="377"/>
    <cellStyle name="Normal 7 2" xfId="378"/>
    <cellStyle name="Normal 7 2 2" xfId="379"/>
    <cellStyle name="Normal 7 2 3" xfId="380"/>
    <cellStyle name="Normal 7 3" xfId="381"/>
    <cellStyle name="Normal 7 4" xfId="382"/>
    <cellStyle name="Normal 8" xfId="383"/>
    <cellStyle name="Normal 8 2" xfId="384"/>
    <cellStyle name="Normal 8 2 2" xfId="385"/>
    <cellStyle name="Normal 8 2 3" xfId="386"/>
    <cellStyle name="Normal 8 3" xfId="387"/>
    <cellStyle name="Normal 8 4" xfId="388"/>
    <cellStyle name="Normal 9" xfId="389"/>
    <cellStyle name="Normal 9 2" xfId="390"/>
    <cellStyle name="Normal 9 2 2" xfId="391"/>
    <cellStyle name="Normal 9 2 3" xfId="392"/>
    <cellStyle name="Normal 9 3" xfId="393"/>
    <cellStyle name="Normal 9 4" xfId="394"/>
    <cellStyle name="Normal_Package 7-Rev-2" xfId="395"/>
    <cellStyle name="Normal_Revised BPS RE Unit Requirement cost weight package A1" xfId="396"/>
    <cellStyle name="Normal_Revised BPS RE Unit Requirement cost weight package B1" xfId="397"/>
    <cellStyle name="Percent [2]" xfId="398"/>
    <cellStyle name="Percent [2] 2" xfId="399"/>
    <cellStyle name="Percent 2" xfId="400"/>
    <cellStyle name="Percent 2 2" xfId="401"/>
    <cellStyle name="Percent 2 2 2" xfId="402"/>
    <cellStyle name="Percent 2 3" xfId="403"/>
    <cellStyle name="Percent 2 3 2" xfId="404"/>
    <cellStyle name="Percent 2 3 3" xfId="405"/>
    <cellStyle name="Percent 2 4" xfId="406"/>
    <cellStyle name="Percent 2 5" xfId="407"/>
    <cellStyle name="Percent 7" xfId="408"/>
    <cellStyle name="Percent 7 2" xfId="409"/>
    <cellStyle name="Title 2" xfId="410"/>
    <cellStyle name="Title 2 2" xfId="411"/>
    <cellStyle name="Tusental (0)_pldt" xfId="412"/>
    <cellStyle name="Tusental_pldt" xfId="413"/>
    <cellStyle name="Valuta (0)_pldt" xfId="414"/>
    <cellStyle name="Valuta_pldt" xfId="4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E6E6E6"/>
      <rgbColor rgb="00660066"/>
      <rgbColor rgb="00FF8080"/>
      <rgbColor rgb="000066CC"/>
      <rgbColor rgb="00CCCCCC"/>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B3B3B3"/>
      <rgbColor rgb="00003366"/>
      <rgbColor rgb="00339966"/>
      <rgbColor rgb="00003300"/>
      <rgbColor rgb="00333300"/>
      <rgbColor rgb="00993300"/>
      <rgbColor rgb="00993366"/>
      <rgbColor rgb="00333399"/>
      <rgbColor rgb="00333333"/>
    </indexedColors>
    <mruColors>
      <color rgb="FFFFCCFF"/>
      <color rgb="FFB5580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352425</xdr:colOff>
      <xdr:row>0</xdr:row>
      <xdr:rowOff>85725</xdr:rowOff>
    </xdr:from>
    <xdr:to>
      <xdr:col>8</xdr:col>
      <xdr:colOff>381000</xdr:colOff>
      <xdr:row>2</xdr:row>
      <xdr:rowOff>57150</xdr:rowOff>
    </xdr:to>
    <xdr:pic>
      <xdr:nvPicPr>
        <xdr:cNvPr id="4" name="Picture 3">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991" t="11476" r="797" b="9836"/>
        <a:stretch>
          <a:fillRect/>
        </a:stretch>
      </xdr:blipFill>
      <xdr:spPr>
        <a:xfrm>
          <a:off x="952500" y="85725"/>
          <a:ext cx="44767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333375</xdr:colOff>
      <xdr:row>0</xdr:row>
      <xdr:rowOff>38102</xdr:rowOff>
    </xdr:from>
    <xdr:to>
      <xdr:col>1</xdr:col>
      <xdr:colOff>247650</xdr:colOff>
      <xdr:row>4</xdr:row>
      <xdr:rowOff>28575</xdr:rowOff>
    </xdr:to>
    <xdr:pic>
      <xdr:nvPicPr>
        <xdr:cNvPr id="5" name="Picture 4" descr="Optcl_logo new">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333375" y="38100"/>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zoomScale="70" zoomScaleNormal="70" workbookViewId="0">
      <selection activeCell="I16" sqref="I16"/>
    </sheetView>
  </sheetViews>
  <sheetFormatPr defaultColWidth="9" defaultRowHeight="12.75"/>
  <cols>
    <col min="1" max="1" width="20.42578125" customWidth="1"/>
    <col min="2" max="2" width="11.5703125" customWidth="1"/>
    <col min="3" max="3" width="14.42578125" customWidth="1"/>
    <col min="4" max="4" width="16.42578125" customWidth="1"/>
    <col min="5" max="5" width="13" customWidth="1"/>
    <col min="6" max="6" width="14.5703125" customWidth="1"/>
    <col min="7" max="7" width="11.140625" customWidth="1"/>
    <col min="8" max="8" width="12.42578125" customWidth="1"/>
    <col min="9" max="9" width="11.5703125" customWidth="1"/>
    <col min="10" max="10" width="12.140625" customWidth="1"/>
    <col min="11" max="11" width="12.42578125" customWidth="1"/>
    <col min="12" max="12" width="16.42578125" customWidth="1"/>
    <col min="13" max="13" width="12.85546875" customWidth="1"/>
    <col min="14" max="14" width="12.42578125" customWidth="1"/>
    <col min="16" max="16" width="14.42578125" customWidth="1"/>
    <col min="17" max="17" width="11.85546875" customWidth="1"/>
    <col min="18" max="18" width="12.85546875" customWidth="1"/>
  </cols>
  <sheetData>
    <row r="1" spans="1:18" ht="38.25">
      <c r="A1" s="146" t="s">
        <v>0</v>
      </c>
      <c r="B1" s="146" t="s">
        <v>1</v>
      </c>
      <c r="C1" s="146" t="s">
        <v>2</v>
      </c>
      <c r="D1" s="146" t="s">
        <v>3</v>
      </c>
      <c r="E1" s="146" t="s">
        <v>4</v>
      </c>
      <c r="F1" s="146" t="s">
        <v>5</v>
      </c>
      <c r="G1" s="146" t="s">
        <v>6</v>
      </c>
      <c r="H1" s="146" t="s">
        <v>7</v>
      </c>
      <c r="I1" s="146" t="s">
        <v>8</v>
      </c>
      <c r="J1" s="146" t="s">
        <v>9</v>
      </c>
      <c r="K1" s="146" t="s">
        <v>10</v>
      </c>
      <c r="L1" s="146" t="s">
        <v>11</v>
      </c>
      <c r="M1" s="146" t="s">
        <v>12</v>
      </c>
      <c r="N1" s="146" t="s">
        <v>13</v>
      </c>
      <c r="O1" s="146" t="s">
        <v>14</v>
      </c>
      <c r="P1" s="146" t="s">
        <v>15</v>
      </c>
      <c r="Q1" s="488" t="s">
        <v>16</v>
      </c>
      <c r="R1" s="489"/>
    </row>
    <row r="2" spans="1:18" s="144" customFormat="1" ht="29.25" customHeight="1">
      <c r="A2" s="147" t="s">
        <v>17</v>
      </c>
      <c r="B2" s="147">
        <f>312-62</f>
        <v>250</v>
      </c>
      <c r="C2" s="147">
        <v>165.16900000000001</v>
      </c>
      <c r="D2" s="147">
        <f>B2*C2</f>
        <v>41292.25</v>
      </c>
      <c r="E2" s="147">
        <v>2.54</v>
      </c>
      <c r="F2" s="147">
        <f>E2*B2</f>
        <v>635</v>
      </c>
      <c r="G2" s="147">
        <v>2.3279999999999998</v>
      </c>
      <c r="H2" s="147">
        <f>G2*B2</f>
        <v>582</v>
      </c>
      <c r="I2" s="147">
        <v>16.321999999999999</v>
      </c>
      <c r="J2" s="147">
        <f>I2*B2</f>
        <v>4080.5</v>
      </c>
      <c r="K2" s="147">
        <v>1.472</v>
      </c>
      <c r="L2" s="147">
        <f>K2*B2</f>
        <v>368</v>
      </c>
      <c r="M2" s="147">
        <v>0</v>
      </c>
      <c r="N2" s="147">
        <f>M2*B2</f>
        <v>0</v>
      </c>
      <c r="O2" s="147">
        <v>2200</v>
      </c>
      <c r="P2" s="147">
        <f>O2*B2</f>
        <v>550000</v>
      </c>
      <c r="Q2" s="171">
        <f>24.258+504.58+99.344</f>
        <v>628.18200000000002</v>
      </c>
      <c r="R2" s="171">
        <f>312+Q2</f>
        <v>940.18200000000002</v>
      </c>
    </row>
    <row r="3" spans="1:18" s="144" customFormat="1" ht="29.25" customHeight="1">
      <c r="A3" s="147" t="s">
        <v>18</v>
      </c>
      <c r="B3" s="147">
        <f>312-250</f>
        <v>62</v>
      </c>
      <c r="C3" s="147">
        <v>223.94900000000001</v>
      </c>
      <c r="D3" s="147">
        <f t="shared" ref="D3:D11" si="0">B3*C3</f>
        <v>13884.838000000002</v>
      </c>
      <c r="E3" s="147">
        <v>2.54</v>
      </c>
      <c r="F3" s="147">
        <f>E3*B3</f>
        <v>157.47999999999999</v>
      </c>
      <c r="G3" s="147">
        <v>3.2320000000000002</v>
      </c>
      <c r="H3" s="147">
        <f>G3*B3</f>
        <v>200.38400000000001</v>
      </c>
      <c r="I3" s="147">
        <v>24.452999999999999</v>
      </c>
      <c r="J3" s="147">
        <f>I3*B3</f>
        <v>1516.086</v>
      </c>
      <c r="K3" s="147">
        <v>1.845</v>
      </c>
      <c r="L3" s="147">
        <f>K3*B3</f>
        <v>114.39</v>
      </c>
      <c r="M3" s="147">
        <v>200</v>
      </c>
      <c r="N3" s="147">
        <f>M3*B3</f>
        <v>12400</v>
      </c>
      <c r="O3" s="147">
        <v>2800</v>
      </c>
      <c r="P3" s="147">
        <f>O3*B3</f>
        <v>173600</v>
      </c>
      <c r="Q3" s="171">
        <f>85.374+64.064</f>
        <v>149.43799999999999</v>
      </c>
      <c r="R3" s="171">
        <f>110*Q3</f>
        <v>16438.18</v>
      </c>
    </row>
    <row r="4" spans="1:18" s="144" customFormat="1" ht="26.25" customHeight="1">
      <c r="A4" s="148" t="s">
        <v>19</v>
      </c>
      <c r="B4" s="148">
        <f>45-13-9-4</f>
        <v>19</v>
      </c>
      <c r="C4" s="149">
        <v>312.12200000000001</v>
      </c>
      <c r="D4" s="149">
        <f t="shared" si="0"/>
        <v>5930.3180000000002</v>
      </c>
      <c r="E4" s="149">
        <v>2.6539999999999999</v>
      </c>
      <c r="F4" s="149">
        <f t="shared" ref="F4:F11" si="1">B4*E4</f>
        <v>50.426000000000002</v>
      </c>
      <c r="G4" s="149">
        <v>4.0679999999999996</v>
      </c>
      <c r="H4" s="149">
        <f t="shared" ref="H4:H11" si="2">B4*G4</f>
        <v>77.291999999999987</v>
      </c>
      <c r="I4" s="149">
        <v>39.137999999999998</v>
      </c>
      <c r="J4" s="149">
        <f t="shared" ref="J4:J11" si="3">B4*I4</f>
        <v>743.62199999999996</v>
      </c>
      <c r="K4" s="149">
        <v>3.5870000000000002</v>
      </c>
      <c r="L4" s="149">
        <f t="shared" ref="L4:L11" si="4">B4*K4</f>
        <v>68.153000000000006</v>
      </c>
      <c r="M4" s="149">
        <v>0</v>
      </c>
      <c r="N4" s="149">
        <f t="shared" ref="N4:N11" si="5">B4*M4</f>
        <v>0</v>
      </c>
      <c r="O4" s="148">
        <f>548+(2756*0.75)</f>
        <v>2615</v>
      </c>
      <c r="P4" s="148">
        <f t="shared" ref="P4:P11" si="6">B4*O4</f>
        <v>49685</v>
      </c>
      <c r="Q4" s="171">
        <f>13.754+524.678+47.296</f>
        <v>585.72800000000007</v>
      </c>
      <c r="R4" s="171">
        <f>45*Q4</f>
        <v>26357.760000000002</v>
      </c>
    </row>
    <row r="5" spans="1:18" s="144" customFormat="1" ht="26.25" customHeight="1">
      <c r="A5" s="148" t="s">
        <v>20</v>
      </c>
      <c r="B5" s="148">
        <v>26</v>
      </c>
      <c r="C5" s="149">
        <v>426.26400000000001</v>
      </c>
      <c r="D5" s="149">
        <f t="shared" si="0"/>
        <v>11082.864</v>
      </c>
      <c r="E5" s="149">
        <v>2.6539999999999999</v>
      </c>
      <c r="F5" s="149">
        <f t="shared" si="1"/>
        <v>69.003999999999991</v>
      </c>
      <c r="G5" s="149">
        <v>6.407</v>
      </c>
      <c r="H5" s="149">
        <f t="shared" si="2"/>
        <v>166.58199999999999</v>
      </c>
      <c r="I5" s="149">
        <v>51.896999999999998</v>
      </c>
      <c r="J5" s="149">
        <f t="shared" si="3"/>
        <v>1349.3219999999999</v>
      </c>
      <c r="K5" s="149">
        <v>5.2850000000000001</v>
      </c>
      <c r="L5" s="149">
        <f t="shared" si="4"/>
        <v>137.41</v>
      </c>
      <c r="M5" s="149">
        <v>200</v>
      </c>
      <c r="N5" s="149">
        <f t="shared" si="5"/>
        <v>5200</v>
      </c>
      <c r="O5" s="148">
        <f>548+(2756*0.75)+3040</f>
        <v>5655</v>
      </c>
      <c r="P5" s="148">
        <f t="shared" si="6"/>
        <v>147030</v>
      </c>
      <c r="Q5" s="171">
        <f>2.2+112.122+57.28</f>
        <v>171.602</v>
      </c>
      <c r="R5" s="171">
        <f>26*Q5</f>
        <v>4461.652</v>
      </c>
    </row>
    <row r="6" spans="1:18" s="144" customFormat="1" ht="26.25" customHeight="1">
      <c r="A6" s="148" t="s">
        <v>21</v>
      </c>
      <c r="B6" s="150">
        <f>38-15-4-2</f>
        <v>17</v>
      </c>
      <c r="C6" s="149">
        <v>413.48700000000002</v>
      </c>
      <c r="D6" s="149">
        <f t="shared" si="0"/>
        <v>7029.2790000000005</v>
      </c>
      <c r="E6" s="151">
        <v>2.6539999999999999</v>
      </c>
      <c r="F6" s="149">
        <f t="shared" si="1"/>
        <v>45.117999999999995</v>
      </c>
      <c r="G6" s="149">
        <v>6.2050000000000001</v>
      </c>
      <c r="H6" s="149">
        <f t="shared" si="2"/>
        <v>105.485</v>
      </c>
      <c r="I6" s="149">
        <v>53.645000000000003</v>
      </c>
      <c r="J6" s="149">
        <f t="shared" si="3"/>
        <v>911.96500000000003</v>
      </c>
      <c r="K6" s="149">
        <v>5.4370000000000003</v>
      </c>
      <c r="L6" s="149">
        <f t="shared" si="4"/>
        <v>92.429000000000002</v>
      </c>
      <c r="M6" s="149">
        <v>0</v>
      </c>
      <c r="N6" s="149">
        <f t="shared" si="5"/>
        <v>0</v>
      </c>
      <c r="O6" s="148">
        <f>ROUND((172+598+(3085*0.75)),0)</f>
        <v>3084</v>
      </c>
      <c r="P6" s="148">
        <f t="shared" si="6"/>
        <v>52428</v>
      </c>
      <c r="Q6" s="171">
        <f>17.234+628+565+49.892</f>
        <v>1260.126</v>
      </c>
      <c r="R6" s="171">
        <f>Q6*38</f>
        <v>47884.788</v>
      </c>
    </row>
    <row r="7" spans="1:18" s="144" customFormat="1" ht="26.25" customHeight="1">
      <c r="A7" s="148" t="s">
        <v>22</v>
      </c>
      <c r="B7" s="148">
        <v>19</v>
      </c>
      <c r="C7" s="149">
        <v>522.72799999999995</v>
      </c>
      <c r="D7" s="149">
        <f t="shared" si="0"/>
        <v>9931.8319999999985</v>
      </c>
      <c r="E7" s="151">
        <v>2.6539999999999999</v>
      </c>
      <c r="F7" s="149">
        <f t="shared" si="1"/>
        <v>50.426000000000002</v>
      </c>
      <c r="G7" s="149">
        <v>7.9379999999999997</v>
      </c>
      <c r="H7" s="149">
        <f t="shared" si="2"/>
        <v>150.822</v>
      </c>
      <c r="I7" s="149">
        <v>66.370999999999995</v>
      </c>
      <c r="J7" s="149">
        <f t="shared" si="3"/>
        <v>1261.049</v>
      </c>
      <c r="K7" s="149">
        <v>7.0439999999999996</v>
      </c>
      <c r="L7" s="149">
        <f t="shared" si="4"/>
        <v>133.83599999999998</v>
      </c>
      <c r="M7" s="149">
        <v>200</v>
      </c>
      <c r="N7" s="149">
        <f t="shared" si="5"/>
        <v>3800</v>
      </c>
      <c r="O7" s="148">
        <f>ROUND((172+945+(3085*0.75)),0)</f>
        <v>3431</v>
      </c>
      <c r="P7" s="148">
        <f t="shared" si="6"/>
        <v>65189</v>
      </c>
      <c r="Q7" s="171">
        <f>3.996+125.02+67.776</f>
        <v>196.79199999999997</v>
      </c>
      <c r="R7" s="171">
        <f>19*Q7</f>
        <v>3739.0479999999993</v>
      </c>
    </row>
    <row r="8" spans="1:18" s="145" customFormat="1" ht="26.25" customHeight="1">
      <c r="A8" s="152" t="s">
        <v>23</v>
      </c>
      <c r="B8" s="152">
        <v>2</v>
      </c>
      <c r="C8" s="153">
        <v>523.72799999999995</v>
      </c>
      <c r="D8" s="153">
        <f t="shared" si="0"/>
        <v>1047.4559999999999</v>
      </c>
      <c r="E8" s="154">
        <v>3.6539999999999999</v>
      </c>
      <c r="F8" s="153">
        <f t="shared" si="1"/>
        <v>7.3079999999999998</v>
      </c>
      <c r="G8" s="153">
        <v>8.9380000000000006</v>
      </c>
      <c r="H8" s="153">
        <f t="shared" si="2"/>
        <v>17.876000000000001</v>
      </c>
      <c r="I8" s="153">
        <v>67.370999999999995</v>
      </c>
      <c r="J8" s="153">
        <f t="shared" si="3"/>
        <v>134.74199999999999</v>
      </c>
      <c r="K8" s="153">
        <v>8.0440000000000005</v>
      </c>
      <c r="L8" s="153">
        <f t="shared" si="4"/>
        <v>16.088000000000001</v>
      </c>
      <c r="M8" s="153">
        <v>0</v>
      </c>
      <c r="N8" s="153">
        <f t="shared" si="5"/>
        <v>0</v>
      </c>
      <c r="O8" s="152">
        <f>ROUND((172+945+(3085*0.75)),0)</f>
        <v>3431</v>
      </c>
      <c r="P8" s="152">
        <f t="shared" si="6"/>
        <v>6862</v>
      </c>
      <c r="Q8" s="171">
        <f>3.996+125.02+67.776</f>
        <v>196.79199999999997</v>
      </c>
      <c r="R8" s="172">
        <f>Q8*2</f>
        <v>393.58399999999995</v>
      </c>
    </row>
    <row r="9" spans="1:18" s="144" customFormat="1" ht="26.25" customHeight="1">
      <c r="A9" s="148" t="s">
        <v>24</v>
      </c>
      <c r="B9" s="148">
        <f>99-49-12-21</f>
        <v>17</v>
      </c>
      <c r="C9" s="149">
        <v>532.27499999999998</v>
      </c>
      <c r="D9" s="149">
        <f t="shared" si="0"/>
        <v>9048.6749999999993</v>
      </c>
      <c r="E9" s="149">
        <v>3.7</v>
      </c>
      <c r="F9" s="149">
        <f t="shared" si="1"/>
        <v>62.900000000000006</v>
      </c>
      <c r="G9" s="149">
        <v>8.09</v>
      </c>
      <c r="H9" s="149">
        <f t="shared" si="2"/>
        <v>137.53</v>
      </c>
      <c r="I9" s="149">
        <v>82.061999999999998</v>
      </c>
      <c r="J9" s="149">
        <f t="shared" si="3"/>
        <v>1395.0539999999999</v>
      </c>
      <c r="K9" s="149">
        <v>6.6619999999999999</v>
      </c>
      <c r="L9" s="149">
        <f t="shared" si="4"/>
        <v>113.254</v>
      </c>
      <c r="M9" s="149">
        <v>0</v>
      </c>
      <c r="N9" s="149">
        <f t="shared" si="5"/>
        <v>0</v>
      </c>
      <c r="O9" s="148">
        <f>ROUND((5846*0.75),0)</f>
        <v>4385</v>
      </c>
      <c r="P9" s="148">
        <f t="shared" si="6"/>
        <v>74545</v>
      </c>
      <c r="Q9" s="171">
        <f>25.689+936.589+117.652+74.416</f>
        <v>1154.346</v>
      </c>
      <c r="R9" s="171">
        <f>Q9*99</f>
        <v>114280.254</v>
      </c>
    </row>
    <row r="10" spans="1:18" ht="26.25" customHeight="1">
      <c r="A10" s="155" t="s">
        <v>25</v>
      </c>
      <c r="B10" s="155">
        <f>25+12+12</f>
        <v>49</v>
      </c>
      <c r="C10" s="156">
        <v>676.81399999999996</v>
      </c>
      <c r="D10" s="156">
        <f t="shared" si="0"/>
        <v>33163.885999999999</v>
      </c>
      <c r="E10" s="156">
        <v>3.7</v>
      </c>
      <c r="F10" s="156">
        <f t="shared" si="1"/>
        <v>181.3</v>
      </c>
      <c r="G10" s="156">
        <v>10.397</v>
      </c>
      <c r="H10" s="156">
        <f t="shared" si="2"/>
        <v>509.45300000000003</v>
      </c>
      <c r="I10" s="156">
        <v>102.51300000000001</v>
      </c>
      <c r="J10" s="156">
        <f t="shared" si="3"/>
        <v>5023.1370000000006</v>
      </c>
      <c r="K10" s="156">
        <v>8.73</v>
      </c>
      <c r="L10" s="156">
        <f t="shared" si="4"/>
        <v>427.77000000000004</v>
      </c>
      <c r="M10" s="156">
        <v>200</v>
      </c>
      <c r="N10" s="156">
        <f t="shared" si="5"/>
        <v>9800</v>
      </c>
      <c r="O10" s="155">
        <f>ROUND((548+(5846*0.75)),0)</f>
        <v>4933</v>
      </c>
      <c r="P10" s="155">
        <f t="shared" si="6"/>
        <v>241717</v>
      </c>
      <c r="Q10" s="173">
        <f>8.632+284.594+73.856+74.416</f>
        <v>441.49799999999999</v>
      </c>
      <c r="R10" s="173">
        <f>49*Q10</f>
        <v>21633.401999999998</v>
      </c>
    </row>
    <row r="11" spans="1:18" ht="26.25" customHeight="1">
      <c r="A11" s="157" t="s">
        <v>26</v>
      </c>
      <c r="B11" s="157">
        <f>21+12</f>
        <v>33</v>
      </c>
      <c r="C11" s="158">
        <v>657.12</v>
      </c>
      <c r="D11" s="158">
        <f t="shared" si="0"/>
        <v>21684.959999999999</v>
      </c>
      <c r="E11" s="156">
        <v>4.7460000000000004</v>
      </c>
      <c r="F11" s="158">
        <f t="shared" si="1"/>
        <v>156.61800000000002</v>
      </c>
      <c r="G11" s="158">
        <v>10.082000000000001</v>
      </c>
      <c r="H11" s="158">
        <f t="shared" si="2"/>
        <v>332.70600000000002</v>
      </c>
      <c r="I11" s="158">
        <v>130.17699999999999</v>
      </c>
      <c r="J11" s="158">
        <f t="shared" si="3"/>
        <v>4295.8409999999994</v>
      </c>
      <c r="K11" s="158">
        <v>7.0940000000000003</v>
      </c>
      <c r="L11" s="158">
        <f t="shared" si="4"/>
        <v>234.102</v>
      </c>
      <c r="M11" s="156">
        <v>0</v>
      </c>
      <c r="N11" s="158">
        <f t="shared" si="5"/>
        <v>0</v>
      </c>
      <c r="O11" s="168">
        <f>ROUND((4412+(5364*0.75)),0)</f>
        <v>8435</v>
      </c>
      <c r="P11" s="157">
        <f t="shared" si="6"/>
        <v>278355</v>
      </c>
      <c r="Q11" s="173">
        <f>58.1+928.086+312.368+74.416</f>
        <v>1372.97</v>
      </c>
      <c r="R11" s="173">
        <f>Q11*33</f>
        <v>45308.01</v>
      </c>
    </row>
    <row r="12" spans="1:18" ht="27" customHeight="1">
      <c r="A12" s="159"/>
      <c r="B12" s="159"/>
      <c r="C12" s="159"/>
      <c r="D12" s="160">
        <f>SUM(D2:D11)</f>
        <v>154096.35799999998</v>
      </c>
      <c r="E12" s="161"/>
      <c r="F12" s="162">
        <f>SUM(F2:F11)</f>
        <v>1415.58</v>
      </c>
      <c r="G12" s="161"/>
      <c r="H12" s="162">
        <f>SUM(H2:H11)</f>
        <v>2280.13</v>
      </c>
      <c r="I12" s="161"/>
      <c r="J12" s="162">
        <f>SUM(J2:J11)</f>
        <v>20711.318000000003</v>
      </c>
      <c r="K12" s="161"/>
      <c r="L12" s="162">
        <f>SUM(L2:L11)</f>
        <v>1705.432</v>
      </c>
      <c r="M12" s="161"/>
      <c r="N12" s="162">
        <f>SUM(N2:N11)</f>
        <v>31200</v>
      </c>
      <c r="O12" s="161"/>
      <c r="P12" s="161">
        <f>SUM(P2:P11)</f>
        <v>1639411</v>
      </c>
      <c r="R12" s="98">
        <f>SUM(R2:R11)</f>
        <v>281436.86</v>
      </c>
    </row>
    <row r="13" spans="1:18" ht="30.75" customHeight="1">
      <c r="A13" s="163" t="s">
        <v>27</v>
      </c>
      <c r="B13" s="164">
        <v>30</v>
      </c>
      <c r="C13" s="165">
        <f>D12</f>
        <v>154096.35799999998</v>
      </c>
      <c r="D13" s="165">
        <f t="shared" ref="D13:D18" si="7">C13*B13%</f>
        <v>46228.907399999989</v>
      </c>
      <c r="E13" s="166"/>
      <c r="F13" s="166"/>
      <c r="G13" s="166"/>
      <c r="H13" s="166"/>
      <c r="I13" s="166"/>
      <c r="J13" s="166"/>
      <c r="K13" s="166" t="s">
        <v>28</v>
      </c>
      <c r="L13" s="166">
        <v>340</v>
      </c>
      <c r="M13" s="169" t="s">
        <v>29</v>
      </c>
      <c r="N13" s="166"/>
      <c r="O13" s="166"/>
      <c r="P13" s="166"/>
      <c r="R13" s="98">
        <f>R12/1000</f>
        <v>281.43685999999997</v>
      </c>
    </row>
    <row r="14" spans="1:18" ht="30" customHeight="1">
      <c r="A14" s="163" t="s">
        <v>30</v>
      </c>
      <c r="B14" s="164">
        <v>30</v>
      </c>
      <c r="C14" s="165">
        <f>D12</f>
        <v>154096.35799999998</v>
      </c>
      <c r="D14" s="165">
        <f t="shared" si="7"/>
        <v>46228.907399999989</v>
      </c>
      <c r="E14" s="166"/>
      <c r="F14" s="166"/>
      <c r="G14" s="166"/>
      <c r="H14" s="166"/>
      <c r="I14" s="166"/>
      <c r="J14" s="166"/>
      <c r="K14" s="166"/>
      <c r="L14" s="170">
        <f>ROUND((L13+L12),0)</f>
        <v>2045</v>
      </c>
      <c r="M14" s="166"/>
      <c r="N14" s="166"/>
      <c r="O14" s="166"/>
      <c r="P14" s="166"/>
      <c r="R14" s="98">
        <f>R13*120%</f>
        <v>337.72423199999997</v>
      </c>
    </row>
    <row r="15" spans="1:18" ht="39.75" customHeight="1">
      <c r="A15" s="163" t="s">
        <v>31</v>
      </c>
      <c r="B15" s="164">
        <v>10</v>
      </c>
      <c r="C15" s="165">
        <f>C14</f>
        <v>154096.35799999998</v>
      </c>
      <c r="D15" s="165">
        <f t="shared" si="7"/>
        <v>15409.635799999998</v>
      </c>
      <c r="E15" s="166"/>
      <c r="F15" s="166"/>
      <c r="G15" s="166"/>
      <c r="H15" s="166"/>
      <c r="I15" s="166"/>
      <c r="J15" s="166"/>
      <c r="K15" s="166"/>
      <c r="L15" s="166"/>
      <c r="M15" s="166"/>
      <c r="N15" s="166"/>
      <c r="O15" s="166"/>
      <c r="P15" s="166"/>
    </row>
    <row r="16" spans="1:18" ht="41.25" customHeight="1">
      <c r="A16" s="163" t="s">
        <v>32</v>
      </c>
      <c r="B16" s="164">
        <v>10</v>
      </c>
      <c r="C16" s="165">
        <f>C15</f>
        <v>154096.35799999998</v>
      </c>
      <c r="D16" s="165">
        <f t="shared" si="7"/>
        <v>15409.635799999998</v>
      </c>
      <c r="E16" s="166"/>
      <c r="F16" s="166"/>
      <c r="G16" s="166"/>
      <c r="H16" s="166"/>
      <c r="I16" s="166"/>
      <c r="J16" s="166"/>
      <c r="K16" s="166"/>
      <c r="L16" s="166"/>
      <c r="M16" s="166"/>
      <c r="N16" s="166"/>
      <c r="O16" s="166"/>
      <c r="P16" s="166"/>
    </row>
    <row r="17" spans="1:16" ht="41.25" customHeight="1">
      <c r="A17" s="167" t="s">
        <v>33</v>
      </c>
      <c r="B17" s="164">
        <v>10</v>
      </c>
      <c r="C17" s="165">
        <f>C16</f>
        <v>154096.35799999998</v>
      </c>
      <c r="D17" s="165">
        <f t="shared" si="7"/>
        <v>15409.635799999998</v>
      </c>
      <c r="E17" s="166"/>
      <c r="F17" s="166"/>
      <c r="G17" s="166"/>
      <c r="H17" s="166"/>
      <c r="I17" s="166"/>
      <c r="J17" s="166"/>
      <c r="K17" s="166"/>
      <c r="L17" s="166"/>
      <c r="M17" s="166"/>
      <c r="N17" s="166"/>
      <c r="O17" s="166"/>
      <c r="P17" s="166"/>
    </row>
    <row r="18" spans="1:16" ht="41.25" customHeight="1">
      <c r="A18" s="167" t="s">
        <v>34</v>
      </c>
      <c r="B18" s="164">
        <v>10</v>
      </c>
      <c r="C18" s="165">
        <f>C17</f>
        <v>154096.35799999998</v>
      </c>
      <c r="D18" s="165">
        <f t="shared" si="7"/>
        <v>15409.635799999998</v>
      </c>
      <c r="E18" s="166"/>
      <c r="F18" s="166"/>
      <c r="G18" s="166"/>
      <c r="H18" s="166"/>
      <c r="I18" s="166"/>
      <c r="J18" s="166"/>
      <c r="K18" s="166"/>
      <c r="L18" s="166"/>
      <c r="M18" s="166"/>
      <c r="N18" s="166"/>
      <c r="O18" s="166"/>
      <c r="P18" s="166"/>
    </row>
    <row r="19" spans="1:16">
      <c r="A19" s="164"/>
      <c r="B19" s="164">
        <f>SUM(B13:B18)</f>
        <v>100</v>
      </c>
      <c r="C19" s="164"/>
      <c r="D19" s="165">
        <f>SUM(D13:D18)</f>
        <v>154096.35799999998</v>
      </c>
      <c r="E19" s="166"/>
      <c r="F19" s="166"/>
      <c r="G19" s="166"/>
      <c r="H19" s="166"/>
      <c r="I19" s="166"/>
      <c r="J19" s="166"/>
      <c r="K19" s="166"/>
      <c r="L19" s="166"/>
      <c r="M19" s="166"/>
      <c r="N19" s="166"/>
      <c r="O19" s="166"/>
      <c r="P19" s="166"/>
    </row>
  </sheetData>
  <mergeCells count="1">
    <mergeCell ref="Q1:R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42"/>
  <sheetViews>
    <sheetView view="pageBreakPreview" zoomScale="60" zoomScaleNormal="100" workbookViewId="0">
      <selection activeCell="G31" sqref="G31:I31"/>
    </sheetView>
  </sheetViews>
  <sheetFormatPr defaultColWidth="9" defaultRowHeight="12.75"/>
  <cols>
    <col min="4" max="4" width="18.7109375" customWidth="1"/>
    <col min="5" max="5" width="3" customWidth="1"/>
    <col min="9" max="9" width="17.85546875" customWidth="1"/>
    <col min="260" max="260" width="18.7109375" customWidth="1"/>
    <col min="261" max="261" width="3" customWidth="1"/>
    <col min="265" max="265" width="15.85546875" customWidth="1"/>
    <col min="516" max="516" width="18.7109375" customWidth="1"/>
    <col min="517" max="517" width="3" customWidth="1"/>
    <col min="521" max="521" width="15.85546875" customWidth="1"/>
    <col min="772" max="772" width="18.7109375" customWidth="1"/>
    <col min="773" max="773" width="3" customWidth="1"/>
    <col min="777" max="777" width="15.85546875" customWidth="1"/>
    <col min="1028" max="1028" width="18.7109375" customWidth="1"/>
    <col min="1029" max="1029" width="3" customWidth="1"/>
    <col min="1033" max="1033" width="15.85546875" customWidth="1"/>
    <col min="1284" max="1284" width="18.7109375" customWidth="1"/>
    <col min="1285" max="1285" width="3" customWidth="1"/>
    <col min="1289" max="1289" width="15.85546875" customWidth="1"/>
    <col min="1540" max="1540" width="18.7109375" customWidth="1"/>
    <col min="1541" max="1541" width="3" customWidth="1"/>
    <col min="1545" max="1545" width="15.85546875" customWidth="1"/>
    <col min="1796" max="1796" width="18.7109375" customWidth="1"/>
    <col min="1797" max="1797" width="3" customWidth="1"/>
    <col min="1801" max="1801" width="15.85546875" customWidth="1"/>
    <col min="2052" max="2052" width="18.7109375" customWidth="1"/>
    <col min="2053" max="2053" width="3" customWidth="1"/>
    <col min="2057" max="2057" width="15.85546875" customWidth="1"/>
    <col min="2308" max="2308" width="18.7109375" customWidth="1"/>
    <col min="2309" max="2309" width="3" customWidth="1"/>
    <col min="2313" max="2313" width="15.85546875" customWidth="1"/>
    <col min="2564" max="2564" width="18.7109375" customWidth="1"/>
    <col min="2565" max="2565" width="3" customWidth="1"/>
    <col min="2569" max="2569" width="15.85546875" customWidth="1"/>
    <col min="2820" max="2820" width="18.7109375" customWidth="1"/>
    <col min="2821" max="2821" width="3" customWidth="1"/>
    <col min="2825" max="2825" width="15.85546875" customWidth="1"/>
    <col min="3076" max="3076" width="18.7109375" customWidth="1"/>
    <col min="3077" max="3077" width="3" customWidth="1"/>
    <col min="3081" max="3081" width="15.85546875" customWidth="1"/>
    <col min="3332" max="3332" width="18.7109375" customWidth="1"/>
    <col min="3333" max="3333" width="3" customWidth="1"/>
    <col min="3337" max="3337" width="15.85546875" customWidth="1"/>
    <col min="3588" max="3588" width="18.7109375" customWidth="1"/>
    <col min="3589" max="3589" width="3" customWidth="1"/>
    <col min="3593" max="3593" width="15.85546875" customWidth="1"/>
    <col min="3844" max="3844" width="18.7109375" customWidth="1"/>
    <col min="3845" max="3845" width="3" customWidth="1"/>
    <col min="3849" max="3849" width="15.85546875" customWidth="1"/>
    <col min="4100" max="4100" width="18.7109375" customWidth="1"/>
    <col min="4101" max="4101" width="3" customWidth="1"/>
    <col min="4105" max="4105" width="15.85546875" customWidth="1"/>
    <col min="4356" max="4356" width="18.7109375" customWidth="1"/>
    <col min="4357" max="4357" width="3" customWidth="1"/>
    <col min="4361" max="4361" width="15.85546875" customWidth="1"/>
    <col min="4612" max="4612" width="18.7109375" customWidth="1"/>
    <col min="4613" max="4613" width="3" customWidth="1"/>
    <col min="4617" max="4617" width="15.85546875" customWidth="1"/>
    <col min="4868" max="4868" width="18.7109375" customWidth="1"/>
    <col min="4869" max="4869" width="3" customWidth="1"/>
    <col min="4873" max="4873" width="15.85546875" customWidth="1"/>
    <col min="5124" max="5124" width="18.7109375" customWidth="1"/>
    <col min="5125" max="5125" width="3" customWidth="1"/>
    <col min="5129" max="5129" width="15.85546875" customWidth="1"/>
    <col min="5380" max="5380" width="18.7109375" customWidth="1"/>
    <col min="5381" max="5381" width="3" customWidth="1"/>
    <col min="5385" max="5385" width="15.85546875" customWidth="1"/>
    <col min="5636" max="5636" width="18.7109375" customWidth="1"/>
    <col min="5637" max="5637" width="3" customWidth="1"/>
    <col min="5641" max="5641" width="15.85546875" customWidth="1"/>
    <col min="5892" max="5892" width="18.7109375" customWidth="1"/>
    <col min="5893" max="5893" width="3" customWidth="1"/>
    <col min="5897" max="5897" width="15.85546875" customWidth="1"/>
    <col min="6148" max="6148" width="18.7109375" customWidth="1"/>
    <col min="6149" max="6149" width="3" customWidth="1"/>
    <col min="6153" max="6153" width="15.85546875" customWidth="1"/>
    <col min="6404" max="6404" width="18.7109375" customWidth="1"/>
    <col min="6405" max="6405" width="3" customWidth="1"/>
    <col min="6409" max="6409" width="15.85546875" customWidth="1"/>
    <col min="6660" max="6660" width="18.7109375" customWidth="1"/>
    <col min="6661" max="6661" width="3" customWidth="1"/>
    <col min="6665" max="6665" width="15.85546875" customWidth="1"/>
    <col min="6916" max="6916" width="18.7109375" customWidth="1"/>
    <col min="6917" max="6917" width="3" customWidth="1"/>
    <col min="6921" max="6921" width="15.85546875" customWidth="1"/>
    <col min="7172" max="7172" width="18.7109375" customWidth="1"/>
    <col min="7173" max="7173" width="3" customWidth="1"/>
    <col min="7177" max="7177" width="15.85546875" customWidth="1"/>
    <col min="7428" max="7428" width="18.7109375" customWidth="1"/>
    <col min="7429" max="7429" width="3" customWidth="1"/>
    <col min="7433" max="7433" width="15.85546875" customWidth="1"/>
    <col min="7684" max="7684" width="18.7109375" customWidth="1"/>
    <col min="7685" max="7685" width="3" customWidth="1"/>
    <col min="7689" max="7689" width="15.85546875" customWidth="1"/>
    <col min="7940" max="7940" width="18.7109375" customWidth="1"/>
    <col min="7941" max="7941" width="3" customWidth="1"/>
    <col min="7945" max="7945" width="15.85546875" customWidth="1"/>
    <col min="8196" max="8196" width="18.7109375" customWidth="1"/>
    <col min="8197" max="8197" width="3" customWidth="1"/>
    <col min="8201" max="8201" width="15.85546875" customWidth="1"/>
    <col min="8452" max="8452" width="18.7109375" customWidth="1"/>
    <col min="8453" max="8453" width="3" customWidth="1"/>
    <col min="8457" max="8457" width="15.85546875" customWidth="1"/>
    <col min="8708" max="8708" width="18.7109375" customWidth="1"/>
    <col min="8709" max="8709" width="3" customWidth="1"/>
    <col min="8713" max="8713" width="15.85546875" customWidth="1"/>
    <col min="8964" max="8964" width="18.7109375" customWidth="1"/>
    <col min="8965" max="8965" width="3" customWidth="1"/>
    <col min="8969" max="8969" width="15.85546875" customWidth="1"/>
    <col min="9220" max="9220" width="18.7109375" customWidth="1"/>
    <col min="9221" max="9221" width="3" customWidth="1"/>
    <col min="9225" max="9225" width="15.85546875" customWidth="1"/>
    <col min="9476" max="9476" width="18.7109375" customWidth="1"/>
    <col min="9477" max="9477" width="3" customWidth="1"/>
    <col min="9481" max="9481" width="15.85546875" customWidth="1"/>
    <col min="9732" max="9732" width="18.7109375" customWidth="1"/>
    <col min="9733" max="9733" width="3" customWidth="1"/>
    <col min="9737" max="9737" width="15.85546875" customWidth="1"/>
    <col min="9988" max="9988" width="18.7109375" customWidth="1"/>
    <col min="9989" max="9989" width="3" customWidth="1"/>
    <col min="9993" max="9993" width="15.85546875" customWidth="1"/>
    <col min="10244" max="10244" width="18.7109375" customWidth="1"/>
    <col min="10245" max="10245" width="3" customWidth="1"/>
    <col min="10249" max="10249" width="15.85546875" customWidth="1"/>
    <col min="10500" max="10500" width="18.7109375" customWidth="1"/>
    <col min="10501" max="10501" width="3" customWidth="1"/>
    <col min="10505" max="10505" width="15.85546875" customWidth="1"/>
    <col min="10756" max="10756" width="18.7109375" customWidth="1"/>
    <col min="10757" max="10757" width="3" customWidth="1"/>
    <col min="10761" max="10761" width="15.85546875" customWidth="1"/>
    <col min="11012" max="11012" width="18.7109375" customWidth="1"/>
    <col min="11013" max="11013" width="3" customWidth="1"/>
    <col min="11017" max="11017" width="15.85546875" customWidth="1"/>
    <col min="11268" max="11268" width="18.7109375" customWidth="1"/>
    <col min="11269" max="11269" width="3" customWidth="1"/>
    <col min="11273" max="11273" width="15.85546875" customWidth="1"/>
    <col min="11524" max="11524" width="18.7109375" customWidth="1"/>
    <col min="11525" max="11525" width="3" customWidth="1"/>
    <col min="11529" max="11529" width="15.85546875" customWidth="1"/>
    <col min="11780" max="11780" width="18.7109375" customWidth="1"/>
    <col min="11781" max="11781" width="3" customWidth="1"/>
    <col min="11785" max="11785" width="15.85546875" customWidth="1"/>
    <col min="12036" max="12036" width="18.7109375" customWidth="1"/>
    <col min="12037" max="12037" width="3" customWidth="1"/>
    <col min="12041" max="12041" width="15.85546875" customWidth="1"/>
    <col min="12292" max="12292" width="18.7109375" customWidth="1"/>
    <col min="12293" max="12293" width="3" customWidth="1"/>
    <col min="12297" max="12297" width="15.85546875" customWidth="1"/>
    <col min="12548" max="12548" width="18.7109375" customWidth="1"/>
    <col min="12549" max="12549" width="3" customWidth="1"/>
    <col min="12553" max="12553" width="15.85546875" customWidth="1"/>
    <col min="12804" max="12804" width="18.7109375" customWidth="1"/>
    <col min="12805" max="12805" width="3" customWidth="1"/>
    <col min="12809" max="12809" width="15.85546875" customWidth="1"/>
    <col min="13060" max="13060" width="18.7109375" customWidth="1"/>
    <col min="13061" max="13061" width="3" customWidth="1"/>
    <col min="13065" max="13065" width="15.85546875" customWidth="1"/>
    <col min="13316" max="13316" width="18.7109375" customWidth="1"/>
    <col min="13317" max="13317" width="3" customWidth="1"/>
    <col min="13321" max="13321" width="15.85546875" customWidth="1"/>
    <col min="13572" max="13572" width="18.7109375" customWidth="1"/>
    <col min="13573" max="13573" width="3" customWidth="1"/>
    <col min="13577" max="13577" width="15.85546875" customWidth="1"/>
    <col min="13828" max="13828" width="18.7109375" customWidth="1"/>
    <col min="13829" max="13829" width="3" customWidth="1"/>
    <col min="13833" max="13833" width="15.85546875" customWidth="1"/>
    <col min="14084" max="14084" width="18.7109375" customWidth="1"/>
    <col min="14085" max="14085" width="3" customWidth="1"/>
    <col min="14089" max="14089" width="15.85546875" customWidth="1"/>
    <col min="14340" max="14340" width="18.7109375" customWidth="1"/>
    <col min="14341" max="14341" width="3" customWidth="1"/>
    <col min="14345" max="14345" width="15.85546875" customWidth="1"/>
    <col min="14596" max="14596" width="18.7109375" customWidth="1"/>
    <col min="14597" max="14597" width="3" customWidth="1"/>
    <col min="14601" max="14601" width="15.85546875" customWidth="1"/>
    <col min="14852" max="14852" width="18.7109375" customWidth="1"/>
    <col min="14853" max="14853" width="3" customWidth="1"/>
    <col min="14857" max="14857" width="15.85546875" customWidth="1"/>
    <col min="15108" max="15108" width="18.7109375" customWidth="1"/>
    <col min="15109" max="15109" width="3" customWidth="1"/>
    <col min="15113" max="15113" width="15.85546875" customWidth="1"/>
    <col min="15364" max="15364" width="18.7109375" customWidth="1"/>
    <col min="15365" max="15365" width="3" customWidth="1"/>
    <col min="15369" max="15369" width="15.85546875" customWidth="1"/>
    <col min="15620" max="15620" width="18.7109375" customWidth="1"/>
    <col min="15621" max="15621" width="3" customWidth="1"/>
    <col min="15625" max="15625" width="15.85546875" customWidth="1"/>
    <col min="15876" max="15876" width="18.7109375" customWidth="1"/>
    <col min="15877" max="15877" width="3" customWidth="1"/>
    <col min="15881" max="15881" width="15.85546875" customWidth="1"/>
    <col min="16132" max="16132" width="18.7109375" customWidth="1"/>
    <col min="16133" max="16133" width="3" customWidth="1"/>
    <col min="16137" max="16137" width="15.85546875" customWidth="1"/>
  </cols>
  <sheetData>
    <row r="2" spans="1:16">
      <c r="A2" s="503"/>
      <c r="B2" s="503"/>
      <c r="C2" s="503"/>
      <c r="D2" s="503"/>
      <c r="E2" s="503"/>
      <c r="F2" s="503"/>
      <c r="G2" s="503"/>
      <c r="H2" s="503"/>
      <c r="I2" s="503"/>
    </row>
    <row r="3" spans="1:16" ht="18.75">
      <c r="A3" s="504" t="s">
        <v>35</v>
      </c>
      <c r="B3" s="505"/>
      <c r="C3" s="505"/>
      <c r="D3" s="505"/>
      <c r="E3" s="505"/>
      <c r="F3" s="505"/>
      <c r="G3" s="505"/>
      <c r="H3" s="505"/>
      <c r="I3" s="505"/>
    </row>
    <row r="4" spans="1:16">
      <c r="A4" s="30"/>
      <c r="B4" s="30"/>
      <c r="C4" s="30"/>
      <c r="D4" s="30"/>
      <c r="E4" s="30"/>
      <c r="F4" s="30"/>
      <c r="G4" s="30"/>
      <c r="H4" s="30"/>
      <c r="I4" s="30"/>
      <c r="L4" s="141"/>
    </row>
    <row r="5" spans="1:16" ht="15.75">
      <c r="A5" s="132"/>
      <c r="B5" s="506" t="s">
        <v>36</v>
      </c>
      <c r="C5" s="506"/>
      <c r="D5" s="506"/>
      <c r="E5" s="133" t="s">
        <v>37</v>
      </c>
      <c r="F5" s="507" t="s">
        <v>38</v>
      </c>
      <c r="G5" s="507"/>
      <c r="H5" s="507"/>
      <c r="I5" s="507"/>
    </row>
    <row r="6" spans="1:16" ht="15.75">
      <c r="A6" s="132"/>
      <c r="B6" s="132"/>
      <c r="C6" s="132"/>
      <c r="D6" s="132"/>
      <c r="E6" s="132"/>
      <c r="F6" s="134"/>
      <c r="G6" s="134"/>
      <c r="H6" s="134"/>
      <c r="I6" s="134"/>
    </row>
    <row r="7" spans="1:16" ht="15.75">
      <c r="A7" s="132"/>
      <c r="B7" s="498" t="s">
        <v>39</v>
      </c>
      <c r="C7" s="498"/>
      <c r="D7" s="498"/>
      <c r="E7" s="135" t="s">
        <v>37</v>
      </c>
      <c r="F7" s="508" t="s">
        <v>40</v>
      </c>
      <c r="G7" s="508"/>
      <c r="H7" s="508"/>
      <c r="I7" s="508"/>
    </row>
    <row r="8" spans="1:16" ht="15.75">
      <c r="A8" s="132"/>
      <c r="B8" s="132"/>
      <c r="C8" s="132"/>
      <c r="D8" s="132"/>
      <c r="E8" s="132"/>
      <c r="F8" s="134"/>
      <c r="G8" s="134"/>
      <c r="H8" s="134"/>
      <c r="I8" s="134"/>
    </row>
    <row r="9" spans="1:16" ht="15.75">
      <c r="A9" s="132"/>
      <c r="B9" s="498" t="s">
        <v>41</v>
      </c>
      <c r="C9" s="498"/>
      <c r="D9" s="498"/>
      <c r="E9" s="135" t="s">
        <v>37</v>
      </c>
      <c r="F9" s="499" t="s">
        <v>42</v>
      </c>
      <c r="G9" s="499"/>
      <c r="H9" s="499"/>
      <c r="I9" s="499"/>
    </row>
    <row r="10" spans="1:16" ht="15.75">
      <c r="A10" s="132"/>
      <c r="B10" s="132"/>
      <c r="C10" s="132"/>
      <c r="D10" s="132"/>
      <c r="E10" s="132"/>
      <c r="F10" s="134"/>
      <c r="G10" s="134"/>
      <c r="H10" s="134"/>
      <c r="I10" s="134"/>
    </row>
    <row r="11" spans="1:16" ht="15.75">
      <c r="A11" s="132"/>
      <c r="B11" s="496" t="s">
        <v>43</v>
      </c>
      <c r="C11" s="496"/>
      <c r="D11" s="496"/>
      <c r="E11" s="136" t="s">
        <v>37</v>
      </c>
      <c r="F11" s="500" t="s">
        <v>44</v>
      </c>
      <c r="G11" s="500"/>
      <c r="H11" s="500"/>
      <c r="I11" s="500"/>
    </row>
    <row r="12" spans="1:16" ht="15.75">
      <c r="A12" s="132"/>
      <c r="B12" s="132"/>
      <c r="C12" s="132"/>
      <c r="D12" s="132"/>
      <c r="E12" s="132"/>
      <c r="F12" s="134"/>
      <c r="G12" s="134"/>
      <c r="H12" s="134"/>
      <c r="I12" s="134"/>
    </row>
    <row r="13" spans="1:16" ht="144.75" customHeight="1">
      <c r="A13" s="132"/>
      <c r="B13" s="501" t="s">
        <v>45</v>
      </c>
      <c r="C13" s="501"/>
      <c r="D13" s="501"/>
      <c r="E13" s="137" t="s">
        <v>37</v>
      </c>
      <c r="F13" s="502" t="s">
        <v>46</v>
      </c>
      <c r="G13" s="502"/>
      <c r="H13" s="502"/>
      <c r="I13" s="502"/>
      <c r="J13" s="142"/>
      <c r="K13" s="143"/>
      <c r="L13" s="143"/>
      <c r="M13" s="143"/>
      <c r="N13" s="143"/>
      <c r="O13" s="143"/>
      <c r="P13" s="143"/>
    </row>
    <row r="14" spans="1:16" ht="15">
      <c r="A14" s="132"/>
      <c r="B14" s="132"/>
      <c r="C14" s="132"/>
      <c r="D14" s="132"/>
      <c r="E14" s="132"/>
      <c r="F14" s="132"/>
      <c r="G14" s="132"/>
      <c r="H14" s="132"/>
      <c r="I14" s="132"/>
    </row>
    <row r="15" spans="1:16" ht="15">
      <c r="A15" s="132"/>
      <c r="B15" s="132" t="s">
        <v>47</v>
      </c>
      <c r="C15" s="132"/>
      <c r="D15" s="132"/>
      <c r="E15" s="135" t="s">
        <v>37</v>
      </c>
      <c r="F15" s="494"/>
      <c r="G15" s="494"/>
      <c r="H15" s="494"/>
      <c r="I15" s="494"/>
    </row>
    <row r="16" spans="1:16" ht="15">
      <c r="A16" s="132"/>
      <c r="B16" s="132"/>
      <c r="C16" s="132"/>
      <c r="D16" s="132"/>
      <c r="E16" s="132"/>
      <c r="F16" s="132"/>
      <c r="G16" s="132"/>
      <c r="H16" s="132"/>
      <c r="I16" s="132"/>
    </row>
    <row r="17" spans="1:9" ht="15">
      <c r="A17" s="132"/>
      <c r="B17" s="132" t="s">
        <v>48</v>
      </c>
      <c r="C17" s="132"/>
      <c r="D17" s="132"/>
      <c r="E17" s="135" t="s">
        <v>37</v>
      </c>
      <c r="F17" s="494"/>
      <c r="G17" s="494"/>
      <c r="H17" s="494"/>
      <c r="I17" s="494"/>
    </row>
    <row r="18" spans="1:9" ht="15">
      <c r="A18" s="132"/>
      <c r="B18" s="132"/>
      <c r="C18" s="132"/>
      <c r="D18" s="132"/>
      <c r="E18" s="132"/>
      <c r="F18" s="132"/>
      <c r="G18" s="132"/>
      <c r="H18" s="132"/>
      <c r="I18" s="132"/>
    </row>
    <row r="19" spans="1:9" ht="15">
      <c r="A19" s="132"/>
      <c r="B19" s="132" t="s">
        <v>49</v>
      </c>
      <c r="C19" s="132"/>
      <c r="D19" s="132"/>
      <c r="E19" s="135" t="s">
        <v>37</v>
      </c>
      <c r="F19" s="495" t="s">
        <v>50</v>
      </c>
      <c r="G19" s="496"/>
      <c r="H19" s="496"/>
      <c r="I19" s="496"/>
    </row>
    <row r="20" spans="1:9" ht="15">
      <c r="A20" s="132"/>
      <c r="B20" s="132"/>
      <c r="C20" s="132"/>
      <c r="D20" s="132"/>
      <c r="E20" s="132"/>
      <c r="F20" s="132"/>
      <c r="G20" s="132"/>
      <c r="H20" s="132"/>
      <c r="I20" s="132"/>
    </row>
    <row r="21" spans="1:9" ht="15">
      <c r="A21" s="132"/>
      <c r="B21" s="132" t="s">
        <v>51</v>
      </c>
      <c r="C21" s="132"/>
      <c r="D21" s="132"/>
      <c r="E21" s="135" t="s">
        <v>37</v>
      </c>
      <c r="F21" s="494"/>
      <c r="G21" s="494"/>
      <c r="H21" s="494"/>
      <c r="I21" s="494"/>
    </row>
    <row r="22" spans="1:9" ht="15">
      <c r="A22" s="132"/>
      <c r="B22" s="132"/>
      <c r="C22" s="132"/>
      <c r="D22" s="132"/>
      <c r="E22" s="132"/>
      <c r="F22" s="497"/>
      <c r="G22" s="498"/>
      <c r="H22" s="498"/>
      <c r="I22" s="498"/>
    </row>
    <row r="23" spans="1:9" ht="15.75">
      <c r="A23" s="132"/>
      <c r="B23" s="132" t="s">
        <v>52</v>
      </c>
      <c r="C23" s="132"/>
      <c r="D23" s="132"/>
      <c r="E23" s="135" t="s">
        <v>37</v>
      </c>
      <c r="F23" s="492">
        <f>SUMMARY!C19</f>
        <v>3398948212</v>
      </c>
      <c r="G23" s="492"/>
      <c r="H23" s="492"/>
      <c r="I23" s="492"/>
    </row>
    <row r="24" spans="1:9" ht="15">
      <c r="A24" s="132"/>
      <c r="B24" s="132"/>
      <c r="C24" s="132"/>
      <c r="D24" s="132"/>
      <c r="E24" s="132"/>
      <c r="F24" s="132"/>
      <c r="G24" s="132"/>
      <c r="H24" s="132"/>
      <c r="I24" s="132"/>
    </row>
    <row r="25" spans="1:9" ht="29.25" customHeight="1">
      <c r="A25" s="493" t="s">
        <v>53</v>
      </c>
      <c r="B25" s="493"/>
      <c r="C25" s="493"/>
      <c r="D25" s="493"/>
      <c r="E25" s="493"/>
      <c r="F25" s="493"/>
      <c r="G25" s="493"/>
      <c r="H25" s="493"/>
      <c r="I25" s="493"/>
    </row>
    <row r="26" spans="1:9" ht="15">
      <c r="A26" s="132"/>
      <c r="B26" s="132"/>
      <c r="C26" s="132"/>
      <c r="D26" s="132"/>
      <c r="E26" s="132"/>
      <c r="F26" s="132"/>
      <c r="G26" s="132"/>
      <c r="H26" s="132"/>
      <c r="I26" s="132"/>
    </row>
    <row r="27" spans="1:9" ht="15">
      <c r="A27" s="132"/>
      <c r="B27" s="132"/>
      <c r="C27" s="132"/>
      <c r="D27" s="132"/>
      <c r="E27" s="132"/>
      <c r="F27" s="132"/>
      <c r="G27" s="132"/>
      <c r="H27" s="132"/>
      <c r="I27" s="132"/>
    </row>
    <row r="28" spans="1:9" ht="15">
      <c r="A28" s="132"/>
      <c r="B28" s="132"/>
      <c r="C28" s="132"/>
      <c r="D28" s="132"/>
      <c r="E28" s="132"/>
      <c r="F28" s="132"/>
      <c r="G28" s="132"/>
      <c r="H28" s="132"/>
      <c r="I28" s="132"/>
    </row>
    <row r="29" spans="1:9" ht="15">
      <c r="A29" s="490"/>
      <c r="B29" s="490"/>
      <c r="C29" s="132"/>
      <c r="D29" s="490"/>
      <c r="E29" s="490"/>
      <c r="F29" s="132"/>
      <c r="G29" s="491" t="s">
        <v>54</v>
      </c>
      <c r="H29" s="491"/>
      <c r="I29" s="491"/>
    </row>
    <row r="30" spans="1:9" ht="15">
      <c r="A30" s="490"/>
      <c r="B30" s="490"/>
      <c r="C30" s="132"/>
      <c r="D30" s="490"/>
      <c r="E30" s="490"/>
      <c r="F30" s="132"/>
      <c r="G30" s="491"/>
      <c r="H30" s="491"/>
      <c r="I30" s="491"/>
    </row>
    <row r="31" spans="1:9" ht="15">
      <c r="A31" s="490"/>
      <c r="B31" s="490"/>
      <c r="C31" s="132"/>
      <c r="D31" s="490"/>
      <c r="E31" s="490"/>
      <c r="F31" s="132"/>
      <c r="G31" s="491"/>
      <c r="H31" s="491"/>
      <c r="I31" s="491"/>
    </row>
    <row r="32" spans="1:9" ht="15">
      <c r="A32" s="132"/>
      <c r="B32" s="132"/>
      <c r="C32" s="132"/>
      <c r="D32" s="132"/>
      <c r="E32" s="132"/>
      <c r="F32" s="132"/>
      <c r="G32" s="138"/>
      <c r="H32" s="138"/>
      <c r="I32" s="138"/>
    </row>
    <row r="33" spans="1:9" ht="15">
      <c r="A33" s="132"/>
      <c r="B33" s="132"/>
      <c r="C33" s="132"/>
      <c r="D33" s="132"/>
      <c r="E33" s="132"/>
      <c r="F33" s="132"/>
      <c r="G33" s="138"/>
      <c r="H33" s="138"/>
      <c r="I33" s="138"/>
    </row>
    <row r="34" spans="1:9" ht="15">
      <c r="A34" s="132"/>
      <c r="B34" s="132"/>
      <c r="C34" s="132"/>
      <c r="D34" s="132"/>
      <c r="E34" s="132"/>
      <c r="F34" s="132"/>
      <c r="G34" s="138"/>
      <c r="H34" s="138"/>
      <c r="I34" s="138"/>
    </row>
    <row r="35" spans="1:9" ht="15">
      <c r="A35" s="132"/>
      <c r="B35" s="132"/>
      <c r="C35" s="132"/>
      <c r="D35" s="132"/>
      <c r="E35" s="132"/>
      <c r="F35" s="132"/>
      <c r="G35" s="138"/>
      <c r="H35" s="138"/>
      <c r="I35" s="138"/>
    </row>
    <row r="36" spans="1:9" ht="15">
      <c r="A36" s="132"/>
      <c r="B36" s="132"/>
      <c r="C36" s="132"/>
      <c r="D36" s="132"/>
      <c r="E36" s="132"/>
      <c r="F36" s="132"/>
      <c r="G36" s="138"/>
      <c r="H36" s="138"/>
      <c r="I36" s="138"/>
    </row>
    <row r="37" spans="1:9" ht="15">
      <c r="A37" s="132"/>
      <c r="B37" s="132"/>
      <c r="C37" s="132"/>
      <c r="D37" s="132"/>
      <c r="E37" s="132"/>
      <c r="F37" s="132"/>
      <c r="G37" s="138"/>
      <c r="H37" s="138"/>
      <c r="I37" s="138"/>
    </row>
    <row r="38" spans="1:9" ht="15">
      <c r="A38" s="132"/>
      <c r="B38" s="132"/>
      <c r="C38" s="132"/>
      <c r="D38" s="132"/>
      <c r="E38" s="132"/>
      <c r="F38" s="132"/>
      <c r="G38" s="138"/>
      <c r="H38" s="138"/>
      <c r="I38" s="138"/>
    </row>
    <row r="39" spans="1:9" ht="15">
      <c r="A39" s="132"/>
      <c r="B39" s="132"/>
      <c r="C39" s="132"/>
      <c r="D39" s="132"/>
      <c r="E39" s="132"/>
      <c r="F39" s="132"/>
      <c r="G39" s="132"/>
      <c r="H39" s="132"/>
      <c r="I39" s="132"/>
    </row>
    <row r="40" spans="1:9">
      <c r="A40" s="490"/>
      <c r="B40" s="490"/>
      <c r="C40" s="490"/>
      <c r="D40" s="490"/>
      <c r="E40" s="490"/>
      <c r="F40" s="490"/>
      <c r="G40" s="490"/>
      <c r="H40" s="490"/>
      <c r="I40" s="490"/>
    </row>
    <row r="41" spans="1:9">
      <c r="A41" s="490"/>
      <c r="B41" s="490"/>
      <c r="C41" s="139"/>
      <c r="D41" s="490"/>
      <c r="E41" s="490"/>
      <c r="F41" s="140"/>
      <c r="G41" s="490"/>
      <c r="H41" s="490"/>
      <c r="I41" s="490"/>
    </row>
    <row r="42" spans="1:9">
      <c r="A42" s="490"/>
      <c r="B42" s="490"/>
      <c r="C42" s="139"/>
      <c r="D42" s="490"/>
      <c r="E42" s="490"/>
      <c r="F42" s="140"/>
      <c r="G42" s="490"/>
      <c r="H42" s="490"/>
      <c r="I42" s="490"/>
    </row>
  </sheetData>
  <mergeCells count="37">
    <mergeCell ref="A2:I2"/>
    <mergeCell ref="A3:I3"/>
    <mergeCell ref="B5:D5"/>
    <mergeCell ref="F5:I5"/>
    <mergeCell ref="B7:D7"/>
    <mergeCell ref="F7:I7"/>
    <mergeCell ref="B9:D9"/>
    <mergeCell ref="F9:I9"/>
    <mergeCell ref="B11:D11"/>
    <mergeCell ref="F11:I11"/>
    <mergeCell ref="B13:D13"/>
    <mergeCell ref="F13:I13"/>
    <mergeCell ref="F15:I15"/>
    <mergeCell ref="F17:I17"/>
    <mergeCell ref="F19:I19"/>
    <mergeCell ref="F21:I21"/>
    <mergeCell ref="F22:I22"/>
    <mergeCell ref="F23:I23"/>
    <mergeCell ref="A25:I25"/>
    <mergeCell ref="A29:B29"/>
    <mergeCell ref="D29:E29"/>
    <mergeCell ref="G29:I29"/>
    <mergeCell ref="A30:B30"/>
    <mergeCell ref="D30:E30"/>
    <mergeCell ref="G30:I30"/>
    <mergeCell ref="A31:B31"/>
    <mergeCell ref="D31:E31"/>
    <mergeCell ref="G31:I31"/>
    <mergeCell ref="A42:B42"/>
    <mergeCell ref="D42:E42"/>
    <mergeCell ref="G42:I42"/>
    <mergeCell ref="A40:B40"/>
    <mergeCell ref="C40:F40"/>
    <mergeCell ref="G40:I40"/>
    <mergeCell ref="A41:B41"/>
    <mergeCell ref="D41:E41"/>
    <mergeCell ref="G41:I41"/>
  </mergeCells>
  <pageMargins left="0.7" right="0.7" top="0.75" bottom="0.75" header="0.3" footer="0.3"/>
  <pageSetup scale="97" orientation="portrait" r:id="rId1"/>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499984740745262"/>
  </sheetPr>
  <dimension ref="A1:M26"/>
  <sheetViews>
    <sheetView zoomScale="85" zoomScaleNormal="85" zoomScaleSheetLayoutView="85" workbookViewId="0">
      <pane ySplit="4" topLeftCell="A5" activePane="bottomLeft" state="frozen"/>
      <selection pane="bottomLeft" activeCell="C19" sqref="C19"/>
    </sheetView>
  </sheetViews>
  <sheetFormatPr defaultColWidth="9.140625" defaultRowHeight="14.25"/>
  <cols>
    <col min="1" max="1" width="7" style="102" customWidth="1"/>
    <col min="2" max="2" width="77.5703125" style="103" customWidth="1"/>
    <col min="3" max="3" width="64.140625" style="398" customWidth="1"/>
    <col min="4" max="4" width="22" style="103" customWidth="1"/>
    <col min="5" max="5" width="21.5703125" style="103" customWidth="1"/>
    <col min="6" max="6" width="19.140625" style="103" customWidth="1"/>
    <col min="7" max="7" width="19" style="103" customWidth="1"/>
    <col min="8" max="8" width="19.85546875" style="103" customWidth="1"/>
    <col min="9" max="9" width="32" style="103" customWidth="1"/>
    <col min="10" max="10" width="9.140625" style="103" customWidth="1"/>
    <col min="11" max="11" width="17.85546875" style="103" customWidth="1"/>
    <col min="12" max="12" width="22.140625" style="103" customWidth="1"/>
    <col min="13" max="13" width="14.28515625" style="103" customWidth="1"/>
    <col min="14" max="16384" width="9.140625" style="103"/>
  </cols>
  <sheetData>
    <row r="1" spans="1:11" ht="30" customHeight="1">
      <c r="A1" s="515" t="s">
        <v>440</v>
      </c>
      <c r="B1" s="515"/>
      <c r="C1" s="515"/>
    </row>
    <row r="2" spans="1:11" ht="102" customHeight="1">
      <c r="A2" s="509" t="str">
        <f>Supply!A2:J2</f>
        <v>Estimate for Construction of   
400 KV TWIn MOOSE LINE from Betakholi to Mendhasal in QUAD MOOSE Towers</v>
      </c>
      <c r="B2" s="510"/>
      <c r="C2" s="510"/>
      <c r="D2" s="199"/>
      <c r="E2" s="199"/>
      <c r="F2" s="199"/>
      <c r="G2" s="199"/>
      <c r="H2" s="199"/>
      <c r="I2" s="199"/>
    </row>
    <row r="3" spans="1:11" ht="18">
      <c r="A3" s="511" t="s">
        <v>321</v>
      </c>
      <c r="B3" s="512"/>
      <c r="C3" s="513"/>
      <c r="D3" s="104"/>
      <c r="E3" s="104"/>
      <c r="F3" s="104"/>
      <c r="G3" s="104"/>
      <c r="H3" s="104"/>
      <c r="I3" s="104"/>
    </row>
    <row r="4" spans="1:11" ht="30" customHeight="1">
      <c r="A4" s="105" t="s">
        <v>55</v>
      </c>
      <c r="B4" s="105" t="s">
        <v>56</v>
      </c>
      <c r="C4" s="106" t="s">
        <v>57</v>
      </c>
      <c r="D4" s="107"/>
      <c r="E4" s="107"/>
      <c r="F4" s="107"/>
      <c r="G4" s="107"/>
      <c r="H4" s="107"/>
    </row>
    <row r="5" spans="1:11" ht="23.25" customHeight="1">
      <c r="A5" s="108">
        <v>1</v>
      </c>
      <c r="B5" s="198" t="s">
        <v>382</v>
      </c>
      <c r="C5" s="110">
        <f>Supply!J37</f>
        <v>1909883883</v>
      </c>
      <c r="D5" s="111"/>
      <c r="E5" s="112"/>
      <c r="F5" s="111"/>
      <c r="I5" s="125"/>
      <c r="K5" s="112"/>
    </row>
    <row r="6" spans="1:11" ht="23.25" customHeight="1">
      <c r="A6" s="113">
        <v>2</v>
      </c>
      <c r="B6" s="109" t="s">
        <v>58</v>
      </c>
      <c r="C6" s="114">
        <f>0.03*C5</f>
        <v>57296516.489999995</v>
      </c>
      <c r="D6" s="115"/>
      <c r="E6" s="115"/>
      <c r="F6" s="115"/>
      <c r="G6" s="115"/>
      <c r="H6" s="115"/>
      <c r="I6" s="126"/>
      <c r="K6" s="112"/>
    </row>
    <row r="7" spans="1:11" ht="23.25" customHeight="1">
      <c r="A7" s="108">
        <v>3</v>
      </c>
      <c r="B7" s="105" t="s">
        <v>59</v>
      </c>
      <c r="C7" s="110">
        <f>C5+C6</f>
        <v>1967180399.49</v>
      </c>
      <c r="D7" s="115"/>
      <c r="E7" s="112"/>
      <c r="F7" s="115"/>
      <c r="G7" s="116"/>
      <c r="H7" s="116"/>
      <c r="I7" s="127"/>
      <c r="K7" s="112"/>
    </row>
    <row r="8" spans="1:11" ht="23.25" customHeight="1">
      <c r="A8" s="108">
        <v>4</v>
      </c>
      <c r="B8" s="109" t="s">
        <v>60</v>
      </c>
      <c r="C8" s="117">
        <f>3%*C7</f>
        <v>59015411.984700002</v>
      </c>
      <c r="D8" s="111"/>
      <c r="E8" s="111"/>
      <c r="F8" s="111"/>
      <c r="G8" s="111"/>
      <c r="H8" s="111"/>
      <c r="I8" s="128"/>
      <c r="K8" s="112"/>
    </row>
    <row r="9" spans="1:11" ht="23.25" customHeight="1">
      <c r="A9" s="113">
        <v>5</v>
      </c>
      <c r="B9" s="109" t="s">
        <v>61</v>
      </c>
      <c r="C9" s="117">
        <f>2%*C7</f>
        <v>39343607.989799999</v>
      </c>
      <c r="D9" s="111"/>
      <c r="E9" s="111"/>
      <c r="F9" s="111"/>
      <c r="G9" s="111"/>
      <c r="H9" s="111"/>
      <c r="I9" s="128"/>
      <c r="K9" s="112"/>
    </row>
    <row r="10" spans="1:11" ht="23.25" customHeight="1">
      <c r="A10" s="108">
        <v>6</v>
      </c>
      <c r="B10" s="109" t="s">
        <v>62</v>
      </c>
      <c r="C10" s="117">
        <f>5%*C7</f>
        <v>98359019.9745</v>
      </c>
      <c r="D10" s="111"/>
      <c r="E10" s="111"/>
      <c r="F10" s="111"/>
      <c r="G10" s="111"/>
      <c r="H10" s="111"/>
      <c r="I10" s="128"/>
      <c r="K10" s="112"/>
    </row>
    <row r="11" spans="1:11" ht="23.25" customHeight="1">
      <c r="A11" s="108">
        <v>7</v>
      </c>
      <c r="B11" s="105" t="s">
        <v>63</v>
      </c>
      <c r="C11" s="110">
        <f>ROUND(SUM(C7:C10),0)</f>
        <v>2163898439</v>
      </c>
      <c r="D11" s="118"/>
      <c r="E11" s="418"/>
      <c r="F11" s="118"/>
      <c r="G11" s="118"/>
      <c r="H11" s="118"/>
      <c r="I11" s="127"/>
      <c r="K11" s="112"/>
    </row>
    <row r="12" spans="1:11" ht="23.25" customHeight="1">
      <c r="A12" s="113">
        <v>8</v>
      </c>
      <c r="B12" s="197" t="s">
        <v>319</v>
      </c>
      <c r="C12" s="110">
        <f>Erection!J23</f>
        <v>248318729.18747967</v>
      </c>
      <c r="D12" s="119"/>
      <c r="E12" s="119"/>
      <c r="F12" s="119"/>
      <c r="G12" s="119"/>
      <c r="H12" s="120"/>
      <c r="I12" s="115"/>
      <c r="K12" s="112"/>
    </row>
    <row r="13" spans="1:11" ht="23.25" customHeight="1">
      <c r="A13" s="108">
        <v>9</v>
      </c>
      <c r="B13" s="197" t="s">
        <v>320</v>
      </c>
      <c r="C13" s="110">
        <f>Civil!J77</f>
        <v>676831044</v>
      </c>
      <c r="D13" s="119"/>
      <c r="E13" s="112"/>
      <c r="F13" s="111"/>
      <c r="I13" s="125"/>
      <c r="K13" s="112"/>
    </row>
    <row r="14" spans="1:11" ht="23.25" customHeight="1">
      <c r="A14" s="108">
        <v>10</v>
      </c>
      <c r="B14" s="109" t="s">
        <v>64</v>
      </c>
      <c r="C14" s="121">
        <v>7500000</v>
      </c>
      <c r="D14" s="119"/>
      <c r="E14" s="112"/>
      <c r="F14" s="111"/>
      <c r="I14" s="125"/>
      <c r="K14" s="112"/>
    </row>
    <row r="15" spans="1:11" ht="23.25" customHeight="1">
      <c r="A15" s="113">
        <v>11</v>
      </c>
      <c r="B15" s="109" t="s">
        <v>441</v>
      </c>
      <c r="C15" s="121">
        <f>(40)*7500000</f>
        <v>300000000</v>
      </c>
      <c r="D15" s="119"/>
      <c r="E15" s="112"/>
      <c r="F15" s="111"/>
      <c r="I15" s="125"/>
      <c r="K15" s="112"/>
    </row>
    <row r="16" spans="1:11" ht="23.25" customHeight="1">
      <c r="A16" s="108">
        <v>14</v>
      </c>
      <c r="B16" s="109" t="s">
        <v>65</v>
      </c>
      <c r="C16" s="121">
        <f>6*400000</f>
        <v>2400000</v>
      </c>
      <c r="D16" s="119"/>
      <c r="E16" s="112"/>
      <c r="F16" s="111"/>
      <c r="I16" s="125"/>
      <c r="K16" s="112"/>
    </row>
    <row r="17" spans="1:13" ht="23.25" customHeight="1">
      <c r="A17" s="113">
        <v>15</v>
      </c>
      <c r="B17" s="198" t="s">
        <v>383</v>
      </c>
      <c r="C17" s="114"/>
      <c r="D17" s="115"/>
      <c r="E17" s="112"/>
      <c r="F17" s="111"/>
      <c r="I17" s="129"/>
      <c r="K17" s="112"/>
    </row>
    <row r="18" spans="1:13" ht="19.5" customHeight="1">
      <c r="A18" s="108">
        <v>16</v>
      </c>
      <c r="B18" s="122" t="s">
        <v>66</v>
      </c>
      <c r="C18" s="123">
        <f>C11+C12+C13+C14+C15+C16+C17</f>
        <v>3398948212.1874795</v>
      </c>
      <c r="D18" s="115"/>
      <c r="E18" s="112"/>
      <c r="F18" s="111"/>
      <c r="I18" s="130"/>
    </row>
    <row r="19" spans="1:13" ht="30" customHeight="1">
      <c r="A19" s="108"/>
      <c r="B19" s="105" t="s">
        <v>67</v>
      </c>
      <c r="C19" s="124">
        <f>ROUND(C18,0)</f>
        <v>3398948212</v>
      </c>
      <c r="D19" s="115"/>
      <c r="E19" s="112"/>
      <c r="F19" s="115"/>
      <c r="I19" s="131"/>
      <c r="L19" s="112"/>
      <c r="M19" s="112"/>
    </row>
    <row r="20" spans="1:13" ht="42.95" customHeight="1">
      <c r="A20" s="514" t="s">
        <v>400</v>
      </c>
      <c r="B20" s="514"/>
      <c r="C20" s="514"/>
    </row>
    <row r="21" spans="1:13" ht="19.5">
      <c r="C21" s="396"/>
      <c r="F21" s="115"/>
    </row>
    <row r="22" spans="1:13" ht="22.5">
      <c r="C22" s="397">
        <v>2855884822</v>
      </c>
    </row>
    <row r="23" spans="1:13" ht="22.5">
      <c r="C23" s="397">
        <f>C19-C22</f>
        <v>543063390</v>
      </c>
    </row>
    <row r="24" spans="1:13" ht="22.5">
      <c r="C24" s="397"/>
    </row>
    <row r="25" spans="1:13" ht="22.5">
      <c r="C25" s="397"/>
    </row>
    <row r="26" spans="1:13" ht="22.5">
      <c r="C26" s="397"/>
    </row>
  </sheetData>
  <mergeCells count="4">
    <mergeCell ref="A2:C2"/>
    <mergeCell ref="A3:C3"/>
    <mergeCell ref="A20:C20"/>
    <mergeCell ref="A1:C1"/>
  </mergeCells>
  <pageMargins left="0.51181102362204722" right="0.23622047244094491" top="0.35433070866141736" bottom="0.74803149606299213" header="0.31496062992125984" footer="0.31496062992125984"/>
  <pageSetup paperSize="9" scale="80" orientation="landscape" r:id="rId1"/>
  <headerFooter>
    <oddFooter>&amp;LSUMMARY FOR 765 KV HEXA ZEBRA + 400 KV QUAD MOOSE + 400 KV TWIN MOOSE LINE&amp;RPAGE &amp;P OF &amp;N</oddFooter>
  </headerFooter>
  <rowBreaks count="1" manualBreakCount="1">
    <brk id="20" max="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39"/>
  <sheetViews>
    <sheetView tabSelected="1" topLeftCell="C1" zoomScaleNormal="100" zoomScaleSheetLayoutView="50" workbookViewId="0">
      <pane ySplit="6" topLeftCell="A7" activePane="bottomLeft" state="frozen"/>
      <selection pane="bottomLeft" activeCell="E11" sqref="E11"/>
    </sheetView>
  </sheetViews>
  <sheetFormatPr defaultColWidth="9.42578125" defaultRowHeight="12.75"/>
  <cols>
    <col min="1" max="1" width="9.42578125" style="254"/>
    <col min="2" max="2" width="32.7109375" style="254" customWidth="1"/>
    <col min="3" max="3" width="72.85546875" style="290" customWidth="1"/>
    <col min="4" max="4" width="7.5703125" style="254" customWidth="1"/>
    <col min="5" max="5" width="12.85546875" style="254" customWidth="1"/>
    <col min="6" max="6" width="18" style="254" customWidth="1"/>
    <col min="7" max="7" width="17.5703125" style="254" customWidth="1"/>
    <col min="8" max="8" width="16.7109375" style="254" customWidth="1"/>
    <col min="9" max="9" width="18.42578125" style="254" customWidth="1"/>
    <col min="10" max="10" width="29" style="291" customWidth="1"/>
    <col min="11" max="11" width="22.28515625" style="306" customWidth="1"/>
    <col min="12" max="12" width="15" style="254" customWidth="1"/>
    <col min="13" max="13" width="13" style="254" customWidth="1"/>
    <col min="14" max="14" width="9.42578125" style="254" customWidth="1"/>
    <col min="15" max="15" width="18" style="254" bestFit="1" customWidth="1"/>
    <col min="16" max="16" width="9.42578125" style="254"/>
    <col min="17" max="17" width="17.28515625" style="254" customWidth="1"/>
    <col min="18" max="240" width="9.42578125" style="254"/>
    <col min="241" max="241" width="56" style="254" customWidth="1"/>
    <col min="242" max="242" width="7.5703125" style="254" customWidth="1"/>
    <col min="243" max="243" width="12.140625" style="254" customWidth="1"/>
    <col min="244" max="244" width="13.42578125" style="254" customWidth="1"/>
    <col min="245" max="245" width="12.42578125" style="254" customWidth="1"/>
    <col min="246" max="249" width="10" style="254" customWidth="1"/>
    <col min="250" max="250" width="19.42578125" style="254" customWidth="1"/>
    <col min="251" max="251" width="5.5703125" style="254" customWidth="1"/>
    <col min="252" max="252" width="7.5703125" style="254" customWidth="1"/>
    <col min="253" max="253" width="4" style="254" customWidth="1"/>
    <col min="254" max="496" width="9.42578125" style="254"/>
    <col min="497" max="497" width="56" style="254" customWidth="1"/>
    <col min="498" max="498" width="7.5703125" style="254" customWidth="1"/>
    <col min="499" max="499" width="12.140625" style="254" customWidth="1"/>
    <col min="500" max="500" width="13.42578125" style="254" customWidth="1"/>
    <col min="501" max="501" width="12.42578125" style="254" customWidth="1"/>
    <col min="502" max="505" width="10" style="254" customWidth="1"/>
    <col min="506" max="506" width="19.42578125" style="254" customWidth="1"/>
    <col min="507" max="507" width="5.5703125" style="254" customWidth="1"/>
    <col min="508" max="508" width="7.5703125" style="254" customWidth="1"/>
    <col min="509" max="509" width="4" style="254" customWidth="1"/>
    <col min="510" max="752" width="9.42578125" style="254"/>
    <col min="753" max="753" width="56" style="254" customWidth="1"/>
    <col min="754" max="754" width="7.5703125" style="254" customWidth="1"/>
    <col min="755" max="755" width="12.140625" style="254" customWidth="1"/>
    <col min="756" max="756" width="13.42578125" style="254" customWidth="1"/>
    <col min="757" max="757" width="12.42578125" style="254" customWidth="1"/>
    <col min="758" max="761" width="10" style="254" customWidth="1"/>
    <col min="762" max="762" width="19.42578125" style="254" customWidth="1"/>
    <col min="763" max="763" width="5.5703125" style="254" customWidth="1"/>
    <col min="764" max="764" width="7.5703125" style="254" customWidth="1"/>
    <col min="765" max="765" width="4" style="254" customWidth="1"/>
    <col min="766" max="1008" width="9.42578125" style="254"/>
    <col min="1009" max="1009" width="56" style="254" customWidth="1"/>
    <col min="1010" max="1010" width="7.5703125" style="254" customWidth="1"/>
    <col min="1011" max="1011" width="12.140625" style="254" customWidth="1"/>
    <col min="1012" max="1012" width="13.42578125" style="254" customWidth="1"/>
    <col min="1013" max="1013" width="12.42578125" style="254" customWidth="1"/>
    <col min="1014" max="1017" width="10" style="254" customWidth="1"/>
    <col min="1018" max="1018" width="19.42578125" style="254" customWidth="1"/>
    <col min="1019" max="1019" width="5.5703125" style="254" customWidth="1"/>
    <col min="1020" max="1020" width="7.5703125" style="254" customWidth="1"/>
    <col min="1021" max="1021" width="4" style="254" customWidth="1"/>
    <col min="1022" max="1264" width="9.42578125" style="254"/>
    <col min="1265" max="1265" width="56" style="254" customWidth="1"/>
    <col min="1266" max="1266" width="7.5703125" style="254" customWidth="1"/>
    <col min="1267" max="1267" width="12.140625" style="254" customWidth="1"/>
    <col min="1268" max="1268" width="13.42578125" style="254" customWidth="1"/>
    <col min="1269" max="1269" width="12.42578125" style="254" customWidth="1"/>
    <col min="1270" max="1273" width="10" style="254" customWidth="1"/>
    <col min="1274" max="1274" width="19.42578125" style="254" customWidth="1"/>
    <col min="1275" max="1275" width="5.5703125" style="254" customWidth="1"/>
    <col min="1276" max="1276" width="7.5703125" style="254" customWidth="1"/>
    <col min="1277" max="1277" width="4" style="254" customWidth="1"/>
    <col min="1278" max="1520" width="9.42578125" style="254"/>
    <col min="1521" max="1521" width="56" style="254" customWidth="1"/>
    <col min="1522" max="1522" width="7.5703125" style="254" customWidth="1"/>
    <col min="1523" max="1523" width="12.140625" style="254" customWidth="1"/>
    <col min="1524" max="1524" width="13.42578125" style="254" customWidth="1"/>
    <col min="1525" max="1525" width="12.42578125" style="254" customWidth="1"/>
    <col min="1526" max="1529" width="10" style="254" customWidth="1"/>
    <col min="1530" max="1530" width="19.42578125" style="254" customWidth="1"/>
    <col min="1531" max="1531" width="5.5703125" style="254" customWidth="1"/>
    <col min="1532" max="1532" width="7.5703125" style="254" customWidth="1"/>
    <col min="1533" max="1533" width="4" style="254" customWidth="1"/>
    <col min="1534" max="1776" width="9.42578125" style="254"/>
    <col min="1777" max="1777" width="56" style="254" customWidth="1"/>
    <col min="1778" max="1778" width="7.5703125" style="254" customWidth="1"/>
    <col min="1779" max="1779" width="12.140625" style="254" customWidth="1"/>
    <col min="1780" max="1780" width="13.42578125" style="254" customWidth="1"/>
    <col min="1781" max="1781" width="12.42578125" style="254" customWidth="1"/>
    <col min="1782" max="1785" width="10" style="254" customWidth="1"/>
    <col min="1786" max="1786" width="19.42578125" style="254" customWidth="1"/>
    <col min="1787" max="1787" width="5.5703125" style="254" customWidth="1"/>
    <col min="1788" max="1788" width="7.5703125" style="254" customWidth="1"/>
    <col min="1789" max="1789" width="4" style="254" customWidth="1"/>
    <col min="1790" max="2032" width="9.42578125" style="254"/>
    <col min="2033" max="2033" width="56" style="254" customWidth="1"/>
    <col min="2034" max="2034" width="7.5703125" style="254" customWidth="1"/>
    <col min="2035" max="2035" width="12.140625" style="254" customWidth="1"/>
    <col min="2036" max="2036" width="13.42578125" style="254" customWidth="1"/>
    <col min="2037" max="2037" width="12.42578125" style="254" customWidth="1"/>
    <col min="2038" max="2041" width="10" style="254" customWidth="1"/>
    <col min="2042" max="2042" width="19.42578125" style="254" customWidth="1"/>
    <col min="2043" max="2043" width="5.5703125" style="254" customWidth="1"/>
    <col min="2044" max="2044" width="7.5703125" style="254" customWidth="1"/>
    <col min="2045" max="2045" width="4" style="254" customWidth="1"/>
    <col min="2046" max="2288" width="9.42578125" style="254"/>
    <col min="2289" max="2289" width="56" style="254" customWidth="1"/>
    <col min="2290" max="2290" width="7.5703125" style="254" customWidth="1"/>
    <col min="2291" max="2291" width="12.140625" style="254" customWidth="1"/>
    <col min="2292" max="2292" width="13.42578125" style="254" customWidth="1"/>
    <col min="2293" max="2293" width="12.42578125" style="254" customWidth="1"/>
    <col min="2294" max="2297" width="10" style="254" customWidth="1"/>
    <col min="2298" max="2298" width="19.42578125" style="254" customWidth="1"/>
    <col min="2299" max="2299" width="5.5703125" style="254" customWidth="1"/>
    <col min="2300" max="2300" width="7.5703125" style="254" customWidth="1"/>
    <col min="2301" max="2301" width="4" style="254" customWidth="1"/>
    <col min="2302" max="2544" width="9.42578125" style="254"/>
    <col min="2545" max="2545" width="56" style="254" customWidth="1"/>
    <col min="2546" max="2546" width="7.5703125" style="254" customWidth="1"/>
    <col min="2547" max="2547" width="12.140625" style="254" customWidth="1"/>
    <col min="2548" max="2548" width="13.42578125" style="254" customWidth="1"/>
    <col min="2549" max="2549" width="12.42578125" style="254" customWidth="1"/>
    <col min="2550" max="2553" width="10" style="254" customWidth="1"/>
    <col min="2554" max="2554" width="19.42578125" style="254" customWidth="1"/>
    <col min="2555" max="2555" width="5.5703125" style="254" customWidth="1"/>
    <col min="2556" max="2556" width="7.5703125" style="254" customWidth="1"/>
    <col min="2557" max="2557" width="4" style="254" customWidth="1"/>
    <col min="2558" max="2800" width="9.42578125" style="254"/>
    <col min="2801" max="2801" width="56" style="254" customWidth="1"/>
    <col min="2802" max="2802" width="7.5703125" style="254" customWidth="1"/>
    <col min="2803" max="2803" width="12.140625" style="254" customWidth="1"/>
    <col min="2804" max="2804" width="13.42578125" style="254" customWidth="1"/>
    <col min="2805" max="2805" width="12.42578125" style="254" customWidth="1"/>
    <col min="2806" max="2809" width="10" style="254" customWidth="1"/>
    <col min="2810" max="2810" width="19.42578125" style="254" customWidth="1"/>
    <col min="2811" max="2811" width="5.5703125" style="254" customWidth="1"/>
    <col min="2812" max="2812" width="7.5703125" style="254" customWidth="1"/>
    <col min="2813" max="2813" width="4" style="254" customWidth="1"/>
    <col min="2814" max="3056" width="9.42578125" style="254"/>
    <col min="3057" max="3057" width="56" style="254" customWidth="1"/>
    <col min="3058" max="3058" width="7.5703125" style="254" customWidth="1"/>
    <col min="3059" max="3059" width="12.140625" style="254" customWidth="1"/>
    <col min="3060" max="3060" width="13.42578125" style="254" customWidth="1"/>
    <col min="3061" max="3061" width="12.42578125" style="254" customWidth="1"/>
    <col min="3062" max="3065" width="10" style="254" customWidth="1"/>
    <col min="3066" max="3066" width="19.42578125" style="254" customWidth="1"/>
    <col min="3067" max="3067" width="5.5703125" style="254" customWidth="1"/>
    <col min="3068" max="3068" width="7.5703125" style="254" customWidth="1"/>
    <col min="3069" max="3069" width="4" style="254" customWidth="1"/>
    <col min="3070" max="3312" width="9.42578125" style="254"/>
    <col min="3313" max="3313" width="56" style="254" customWidth="1"/>
    <col min="3314" max="3314" width="7.5703125" style="254" customWidth="1"/>
    <col min="3315" max="3315" width="12.140625" style="254" customWidth="1"/>
    <col min="3316" max="3316" width="13.42578125" style="254" customWidth="1"/>
    <col min="3317" max="3317" width="12.42578125" style="254" customWidth="1"/>
    <col min="3318" max="3321" width="10" style="254" customWidth="1"/>
    <col min="3322" max="3322" width="19.42578125" style="254" customWidth="1"/>
    <col min="3323" max="3323" width="5.5703125" style="254" customWidth="1"/>
    <col min="3324" max="3324" width="7.5703125" style="254" customWidth="1"/>
    <col min="3325" max="3325" width="4" style="254" customWidth="1"/>
    <col min="3326" max="3568" width="9.42578125" style="254"/>
    <col min="3569" max="3569" width="56" style="254" customWidth="1"/>
    <col min="3570" max="3570" width="7.5703125" style="254" customWidth="1"/>
    <col min="3571" max="3571" width="12.140625" style="254" customWidth="1"/>
    <col min="3572" max="3572" width="13.42578125" style="254" customWidth="1"/>
    <col min="3573" max="3573" width="12.42578125" style="254" customWidth="1"/>
    <col min="3574" max="3577" width="10" style="254" customWidth="1"/>
    <col min="3578" max="3578" width="19.42578125" style="254" customWidth="1"/>
    <col min="3579" max="3579" width="5.5703125" style="254" customWidth="1"/>
    <col min="3580" max="3580" width="7.5703125" style="254" customWidth="1"/>
    <col min="3581" max="3581" width="4" style="254" customWidth="1"/>
    <col min="3582" max="3824" width="9.42578125" style="254"/>
    <col min="3825" max="3825" width="56" style="254" customWidth="1"/>
    <col min="3826" max="3826" width="7.5703125" style="254" customWidth="1"/>
    <col min="3827" max="3827" width="12.140625" style="254" customWidth="1"/>
    <col min="3828" max="3828" width="13.42578125" style="254" customWidth="1"/>
    <col min="3829" max="3829" width="12.42578125" style="254" customWidth="1"/>
    <col min="3830" max="3833" width="10" style="254" customWidth="1"/>
    <col min="3834" max="3834" width="19.42578125" style="254" customWidth="1"/>
    <col min="3835" max="3835" width="5.5703125" style="254" customWidth="1"/>
    <col min="3836" max="3836" width="7.5703125" style="254" customWidth="1"/>
    <col min="3837" max="3837" width="4" style="254" customWidth="1"/>
    <col min="3838" max="4080" width="9.42578125" style="254"/>
    <col min="4081" max="4081" width="56" style="254" customWidth="1"/>
    <col min="4082" max="4082" width="7.5703125" style="254" customWidth="1"/>
    <col min="4083" max="4083" width="12.140625" style="254" customWidth="1"/>
    <col min="4084" max="4084" width="13.42578125" style="254" customWidth="1"/>
    <col min="4085" max="4085" width="12.42578125" style="254" customWidth="1"/>
    <col min="4086" max="4089" width="10" style="254" customWidth="1"/>
    <col min="4090" max="4090" width="19.42578125" style="254" customWidth="1"/>
    <col min="4091" max="4091" width="5.5703125" style="254" customWidth="1"/>
    <col min="4092" max="4092" width="7.5703125" style="254" customWidth="1"/>
    <col min="4093" max="4093" width="4" style="254" customWidth="1"/>
    <col min="4094" max="4336" width="9.42578125" style="254"/>
    <col min="4337" max="4337" width="56" style="254" customWidth="1"/>
    <col min="4338" max="4338" width="7.5703125" style="254" customWidth="1"/>
    <col min="4339" max="4339" width="12.140625" style="254" customWidth="1"/>
    <col min="4340" max="4340" width="13.42578125" style="254" customWidth="1"/>
    <col min="4341" max="4341" width="12.42578125" style="254" customWidth="1"/>
    <col min="4342" max="4345" width="10" style="254" customWidth="1"/>
    <col min="4346" max="4346" width="19.42578125" style="254" customWidth="1"/>
    <col min="4347" max="4347" width="5.5703125" style="254" customWidth="1"/>
    <col min="4348" max="4348" width="7.5703125" style="254" customWidth="1"/>
    <col min="4349" max="4349" width="4" style="254" customWidth="1"/>
    <col min="4350" max="4592" width="9.42578125" style="254"/>
    <col min="4593" max="4593" width="56" style="254" customWidth="1"/>
    <col min="4594" max="4594" width="7.5703125" style="254" customWidth="1"/>
    <col min="4595" max="4595" width="12.140625" style="254" customWidth="1"/>
    <col min="4596" max="4596" width="13.42578125" style="254" customWidth="1"/>
    <col min="4597" max="4597" width="12.42578125" style="254" customWidth="1"/>
    <col min="4598" max="4601" width="10" style="254" customWidth="1"/>
    <col min="4602" max="4602" width="19.42578125" style="254" customWidth="1"/>
    <col min="4603" max="4603" width="5.5703125" style="254" customWidth="1"/>
    <col min="4604" max="4604" width="7.5703125" style="254" customWidth="1"/>
    <col min="4605" max="4605" width="4" style="254" customWidth="1"/>
    <col min="4606" max="4848" width="9.42578125" style="254"/>
    <col min="4849" max="4849" width="56" style="254" customWidth="1"/>
    <col min="4850" max="4850" width="7.5703125" style="254" customWidth="1"/>
    <col min="4851" max="4851" width="12.140625" style="254" customWidth="1"/>
    <col min="4852" max="4852" width="13.42578125" style="254" customWidth="1"/>
    <col min="4853" max="4853" width="12.42578125" style="254" customWidth="1"/>
    <col min="4854" max="4857" width="10" style="254" customWidth="1"/>
    <col min="4858" max="4858" width="19.42578125" style="254" customWidth="1"/>
    <col min="4859" max="4859" width="5.5703125" style="254" customWidth="1"/>
    <col min="4860" max="4860" width="7.5703125" style="254" customWidth="1"/>
    <col min="4861" max="4861" width="4" style="254" customWidth="1"/>
    <col min="4862" max="5104" width="9.42578125" style="254"/>
    <col min="5105" max="5105" width="56" style="254" customWidth="1"/>
    <col min="5106" max="5106" width="7.5703125" style="254" customWidth="1"/>
    <col min="5107" max="5107" width="12.140625" style="254" customWidth="1"/>
    <col min="5108" max="5108" width="13.42578125" style="254" customWidth="1"/>
    <col min="5109" max="5109" width="12.42578125" style="254" customWidth="1"/>
    <col min="5110" max="5113" width="10" style="254" customWidth="1"/>
    <col min="5114" max="5114" width="19.42578125" style="254" customWidth="1"/>
    <col min="5115" max="5115" width="5.5703125" style="254" customWidth="1"/>
    <col min="5116" max="5116" width="7.5703125" style="254" customWidth="1"/>
    <col min="5117" max="5117" width="4" style="254" customWidth="1"/>
    <col min="5118" max="5360" width="9.42578125" style="254"/>
    <col min="5361" max="5361" width="56" style="254" customWidth="1"/>
    <col min="5362" max="5362" width="7.5703125" style="254" customWidth="1"/>
    <col min="5363" max="5363" width="12.140625" style="254" customWidth="1"/>
    <col min="5364" max="5364" width="13.42578125" style="254" customWidth="1"/>
    <col min="5365" max="5365" width="12.42578125" style="254" customWidth="1"/>
    <col min="5366" max="5369" width="10" style="254" customWidth="1"/>
    <col min="5370" max="5370" width="19.42578125" style="254" customWidth="1"/>
    <col min="5371" max="5371" width="5.5703125" style="254" customWidth="1"/>
    <col min="5372" max="5372" width="7.5703125" style="254" customWidth="1"/>
    <col min="5373" max="5373" width="4" style="254" customWidth="1"/>
    <col min="5374" max="5616" width="9.42578125" style="254"/>
    <col min="5617" max="5617" width="56" style="254" customWidth="1"/>
    <col min="5618" max="5618" width="7.5703125" style="254" customWidth="1"/>
    <col min="5619" max="5619" width="12.140625" style="254" customWidth="1"/>
    <col min="5620" max="5620" width="13.42578125" style="254" customWidth="1"/>
    <col min="5621" max="5621" width="12.42578125" style="254" customWidth="1"/>
    <col min="5622" max="5625" width="10" style="254" customWidth="1"/>
    <col min="5626" max="5626" width="19.42578125" style="254" customWidth="1"/>
    <col min="5627" max="5627" width="5.5703125" style="254" customWidth="1"/>
    <col min="5628" max="5628" width="7.5703125" style="254" customWidth="1"/>
    <col min="5629" max="5629" width="4" style="254" customWidth="1"/>
    <col min="5630" max="5872" width="9.42578125" style="254"/>
    <col min="5873" max="5873" width="56" style="254" customWidth="1"/>
    <col min="5874" max="5874" width="7.5703125" style="254" customWidth="1"/>
    <col min="5875" max="5875" width="12.140625" style="254" customWidth="1"/>
    <col min="5876" max="5876" width="13.42578125" style="254" customWidth="1"/>
    <col min="5877" max="5877" width="12.42578125" style="254" customWidth="1"/>
    <col min="5878" max="5881" width="10" style="254" customWidth="1"/>
    <col min="5882" max="5882" width="19.42578125" style="254" customWidth="1"/>
    <col min="5883" max="5883" width="5.5703125" style="254" customWidth="1"/>
    <col min="5884" max="5884" width="7.5703125" style="254" customWidth="1"/>
    <col min="5885" max="5885" width="4" style="254" customWidth="1"/>
    <col min="5886" max="6128" width="9.42578125" style="254"/>
    <col min="6129" max="6129" width="56" style="254" customWidth="1"/>
    <col min="6130" max="6130" width="7.5703125" style="254" customWidth="1"/>
    <col min="6131" max="6131" width="12.140625" style="254" customWidth="1"/>
    <col min="6132" max="6132" width="13.42578125" style="254" customWidth="1"/>
    <col min="6133" max="6133" width="12.42578125" style="254" customWidth="1"/>
    <col min="6134" max="6137" width="10" style="254" customWidth="1"/>
    <col min="6138" max="6138" width="19.42578125" style="254" customWidth="1"/>
    <col min="6139" max="6139" width="5.5703125" style="254" customWidth="1"/>
    <col min="6140" max="6140" width="7.5703125" style="254" customWidth="1"/>
    <col min="6141" max="6141" width="4" style="254" customWidth="1"/>
    <col min="6142" max="6384" width="9.42578125" style="254"/>
    <col min="6385" max="6385" width="56" style="254" customWidth="1"/>
    <col min="6386" max="6386" width="7.5703125" style="254" customWidth="1"/>
    <col min="6387" max="6387" width="12.140625" style="254" customWidth="1"/>
    <col min="6388" max="6388" width="13.42578125" style="254" customWidth="1"/>
    <col min="6389" max="6389" width="12.42578125" style="254" customWidth="1"/>
    <col min="6390" max="6393" width="10" style="254" customWidth="1"/>
    <col min="6394" max="6394" width="19.42578125" style="254" customWidth="1"/>
    <col min="6395" max="6395" width="5.5703125" style="254" customWidth="1"/>
    <col min="6396" max="6396" width="7.5703125" style="254" customWidth="1"/>
    <col min="6397" max="6397" width="4" style="254" customWidth="1"/>
    <col min="6398" max="6640" width="9.42578125" style="254"/>
    <col min="6641" max="6641" width="56" style="254" customWidth="1"/>
    <col min="6642" max="6642" width="7.5703125" style="254" customWidth="1"/>
    <col min="6643" max="6643" width="12.140625" style="254" customWidth="1"/>
    <col min="6644" max="6644" width="13.42578125" style="254" customWidth="1"/>
    <col min="6645" max="6645" width="12.42578125" style="254" customWidth="1"/>
    <col min="6646" max="6649" width="10" style="254" customWidth="1"/>
    <col min="6650" max="6650" width="19.42578125" style="254" customWidth="1"/>
    <col min="6651" max="6651" width="5.5703125" style="254" customWidth="1"/>
    <col min="6652" max="6652" width="7.5703125" style="254" customWidth="1"/>
    <col min="6653" max="6653" width="4" style="254" customWidth="1"/>
    <col min="6654" max="6896" width="9.42578125" style="254"/>
    <col min="6897" max="6897" width="56" style="254" customWidth="1"/>
    <col min="6898" max="6898" width="7.5703125" style="254" customWidth="1"/>
    <col min="6899" max="6899" width="12.140625" style="254" customWidth="1"/>
    <col min="6900" max="6900" width="13.42578125" style="254" customWidth="1"/>
    <col min="6901" max="6901" width="12.42578125" style="254" customWidth="1"/>
    <col min="6902" max="6905" width="10" style="254" customWidth="1"/>
    <col min="6906" max="6906" width="19.42578125" style="254" customWidth="1"/>
    <col min="6907" max="6907" width="5.5703125" style="254" customWidth="1"/>
    <col min="6908" max="6908" width="7.5703125" style="254" customWidth="1"/>
    <col min="6909" max="6909" width="4" style="254" customWidth="1"/>
    <col min="6910" max="7152" width="9.42578125" style="254"/>
    <col min="7153" max="7153" width="56" style="254" customWidth="1"/>
    <col min="7154" max="7154" width="7.5703125" style="254" customWidth="1"/>
    <col min="7155" max="7155" width="12.140625" style="254" customWidth="1"/>
    <col min="7156" max="7156" width="13.42578125" style="254" customWidth="1"/>
    <col min="7157" max="7157" width="12.42578125" style="254" customWidth="1"/>
    <col min="7158" max="7161" width="10" style="254" customWidth="1"/>
    <col min="7162" max="7162" width="19.42578125" style="254" customWidth="1"/>
    <col min="7163" max="7163" width="5.5703125" style="254" customWidth="1"/>
    <col min="7164" max="7164" width="7.5703125" style="254" customWidth="1"/>
    <col min="7165" max="7165" width="4" style="254" customWidth="1"/>
    <col min="7166" max="7408" width="9.42578125" style="254"/>
    <col min="7409" max="7409" width="56" style="254" customWidth="1"/>
    <col min="7410" max="7410" width="7.5703125" style="254" customWidth="1"/>
    <col min="7411" max="7411" width="12.140625" style="254" customWidth="1"/>
    <col min="7412" max="7412" width="13.42578125" style="254" customWidth="1"/>
    <col min="7413" max="7413" width="12.42578125" style="254" customWidth="1"/>
    <col min="7414" max="7417" width="10" style="254" customWidth="1"/>
    <col min="7418" max="7418" width="19.42578125" style="254" customWidth="1"/>
    <col min="7419" max="7419" width="5.5703125" style="254" customWidth="1"/>
    <col min="7420" max="7420" width="7.5703125" style="254" customWidth="1"/>
    <col min="7421" max="7421" width="4" style="254" customWidth="1"/>
    <col min="7422" max="7664" width="9.42578125" style="254"/>
    <col min="7665" max="7665" width="56" style="254" customWidth="1"/>
    <col min="7666" max="7666" width="7.5703125" style="254" customWidth="1"/>
    <col min="7667" max="7667" width="12.140625" style="254" customWidth="1"/>
    <col min="7668" max="7668" width="13.42578125" style="254" customWidth="1"/>
    <col min="7669" max="7669" width="12.42578125" style="254" customWidth="1"/>
    <col min="7670" max="7673" width="10" style="254" customWidth="1"/>
    <col min="7674" max="7674" width="19.42578125" style="254" customWidth="1"/>
    <col min="7675" max="7675" width="5.5703125" style="254" customWidth="1"/>
    <col min="7676" max="7676" width="7.5703125" style="254" customWidth="1"/>
    <col min="7677" max="7677" width="4" style="254" customWidth="1"/>
    <col min="7678" max="7920" width="9.42578125" style="254"/>
    <col min="7921" max="7921" width="56" style="254" customWidth="1"/>
    <col min="7922" max="7922" width="7.5703125" style="254" customWidth="1"/>
    <col min="7923" max="7923" width="12.140625" style="254" customWidth="1"/>
    <col min="7924" max="7924" width="13.42578125" style="254" customWidth="1"/>
    <col min="7925" max="7925" width="12.42578125" style="254" customWidth="1"/>
    <col min="7926" max="7929" width="10" style="254" customWidth="1"/>
    <col min="7930" max="7930" width="19.42578125" style="254" customWidth="1"/>
    <col min="7931" max="7931" width="5.5703125" style="254" customWidth="1"/>
    <col min="7932" max="7932" width="7.5703125" style="254" customWidth="1"/>
    <col min="7933" max="7933" width="4" style="254" customWidth="1"/>
    <col min="7934" max="8176" width="9.42578125" style="254"/>
    <col min="8177" max="8177" width="56" style="254" customWidth="1"/>
    <col min="8178" max="8178" width="7.5703125" style="254" customWidth="1"/>
    <col min="8179" max="8179" width="12.140625" style="254" customWidth="1"/>
    <col min="8180" max="8180" width="13.42578125" style="254" customWidth="1"/>
    <col min="8181" max="8181" width="12.42578125" style="254" customWidth="1"/>
    <col min="8182" max="8185" width="10" style="254" customWidth="1"/>
    <col min="8186" max="8186" width="19.42578125" style="254" customWidth="1"/>
    <col min="8187" max="8187" width="5.5703125" style="254" customWidth="1"/>
    <col min="8188" max="8188" width="7.5703125" style="254" customWidth="1"/>
    <col min="8189" max="8189" width="4" style="254" customWidth="1"/>
    <col min="8190" max="8432" width="9.42578125" style="254"/>
    <col min="8433" max="8433" width="56" style="254" customWidth="1"/>
    <col min="8434" max="8434" width="7.5703125" style="254" customWidth="1"/>
    <col min="8435" max="8435" width="12.140625" style="254" customWidth="1"/>
    <col min="8436" max="8436" width="13.42578125" style="254" customWidth="1"/>
    <col min="8437" max="8437" width="12.42578125" style="254" customWidth="1"/>
    <col min="8438" max="8441" width="10" style="254" customWidth="1"/>
    <col min="8442" max="8442" width="19.42578125" style="254" customWidth="1"/>
    <col min="8443" max="8443" width="5.5703125" style="254" customWidth="1"/>
    <col min="8444" max="8444" width="7.5703125" style="254" customWidth="1"/>
    <col min="8445" max="8445" width="4" style="254" customWidth="1"/>
    <col min="8446" max="8688" width="9.42578125" style="254"/>
    <col min="8689" max="8689" width="56" style="254" customWidth="1"/>
    <col min="8690" max="8690" width="7.5703125" style="254" customWidth="1"/>
    <col min="8691" max="8691" width="12.140625" style="254" customWidth="1"/>
    <col min="8692" max="8692" width="13.42578125" style="254" customWidth="1"/>
    <col min="8693" max="8693" width="12.42578125" style="254" customWidth="1"/>
    <col min="8694" max="8697" width="10" style="254" customWidth="1"/>
    <col min="8698" max="8698" width="19.42578125" style="254" customWidth="1"/>
    <col min="8699" max="8699" width="5.5703125" style="254" customWidth="1"/>
    <col min="8700" max="8700" width="7.5703125" style="254" customWidth="1"/>
    <col min="8701" max="8701" width="4" style="254" customWidth="1"/>
    <col min="8702" max="8944" width="9.42578125" style="254"/>
    <col min="8945" max="8945" width="56" style="254" customWidth="1"/>
    <col min="8946" max="8946" width="7.5703125" style="254" customWidth="1"/>
    <col min="8947" max="8947" width="12.140625" style="254" customWidth="1"/>
    <col min="8948" max="8948" width="13.42578125" style="254" customWidth="1"/>
    <col min="8949" max="8949" width="12.42578125" style="254" customWidth="1"/>
    <col min="8950" max="8953" width="10" style="254" customWidth="1"/>
    <col min="8954" max="8954" width="19.42578125" style="254" customWidth="1"/>
    <col min="8955" max="8955" width="5.5703125" style="254" customWidth="1"/>
    <col min="8956" max="8956" width="7.5703125" style="254" customWidth="1"/>
    <col min="8957" max="8957" width="4" style="254" customWidth="1"/>
    <col min="8958" max="9200" width="9.42578125" style="254"/>
    <col min="9201" max="9201" width="56" style="254" customWidth="1"/>
    <col min="9202" max="9202" width="7.5703125" style="254" customWidth="1"/>
    <col min="9203" max="9203" width="12.140625" style="254" customWidth="1"/>
    <col min="9204" max="9204" width="13.42578125" style="254" customWidth="1"/>
    <col min="9205" max="9205" width="12.42578125" style="254" customWidth="1"/>
    <col min="9206" max="9209" width="10" style="254" customWidth="1"/>
    <col min="9210" max="9210" width="19.42578125" style="254" customWidth="1"/>
    <col min="9211" max="9211" width="5.5703125" style="254" customWidth="1"/>
    <col min="9212" max="9212" width="7.5703125" style="254" customWidth="1"/>
    <col min="9213" max="9213" width="4" style="254" customWidth="1"/>
    <col min="9214" max="9456" width="9.42578125" style="254"/>
    <col min="9457" max="9457" width="56" style="254" customWidth="1"/>
    <col min="9458" max="9458" width="7.5703125" style="254" customWidth="1"/>
    <col min="9459" max="9459" width="12.140625" style="254" customWidth="1"/>
    <col min="9460" max="9460" width="13.42578125" style="254" customWidth="1"/>
    <col min="9461" max="9461" width="12.42578125" style="254" customWidth="1"/>
    <col min="9462" max="9465" width="10" style="254" customWidth="1"/>
    <col min="9466" max="9466" width="19.42578125" style="254" customWidth="1"/>
    <col min="9467" max="9467" width="5.5703125" style="254" customWidth="1"/>
    <col min="9468" max="9468" width="7.5703125" style="254" customWidth="1"/>
    <col min="9469" max="9469" width="4" style="254" customWidth="1"/>
    <col min="9470" max="9712" width="9.42578125" style="254"/>
    <col min="9713" max="9713" width="56" style="254" customWidth="1"/>
    <col min="9714" max="9714" width="7.5703125" style="254" customWidth="1"/>
    <col min="9715" max="9715" width="12.140625" style="254" customWidth="1"/>
    <col min="9716" max="9716" width="13.42578125" style="254" customWidth="1"/>
    <col min="9717" max="9717" width="12.42578125" style="254" customWidth="1"/>
    <col min="9718" max="9721" width="10" style="254" customWidth="1"/>
    <col min="9722" max="9722" width="19.42578125" style="254" customWidth="1"/>
    <col min="9723" max="9723" width="5.5703125" style="254" customWidth="1"/>
    <col min="9724" max="9724" width="7.5703125" style="254" customWidth="1"/>
    <col min="9725" max="9725" width="4" style="254" customWidth="1"/>
    <col min="9726" max="9968" width="9.42578125" style="254"/>
    <col min="9969" max="9969" width="56" style="254" customWidth="1"/>
    <col min="9970" max="9970" width="7.5703125" style="254" customWidth="1"/>
    <col min="9971" max="9971" width="12.140625" style="254" customWidth="1"/>
    <col min="9972" max="9972" width="13.42578125" style="254" customWidth="1"/>
    <col min="9973" max="9973" width="12.42578125" style="254" customWidth="1"/>
    <col min="9974" max="9977" width="10" style="254" customWidth="1"/>
    <col min="9978" max="9978" width="19.42578125" style="254" customWidth="1"/>
    <col min="9979" max="9979" width="5.5703125" style="254" customWidth="1"/>
    <col min="9980" max="9980" width="7.5703125" style="254" customWidth="1"/>
    <col min="9981" max="9981" width="4" style="254" customWidth="1"/>
    <col min="9982" max="10224" width="9.42578125" style="254"/>
    <col min="10225" max="10225" width="56" style="254" customWidth="1"/>
    <col min="10226" max="10226" width="7.5703125" style="254" customWidth="1"/>
    <col min="10227" max="10227" width="12.140625" style="254" customWidth="1"/>
    <col min="10228" max="10228" width="13.42578125" style="254" customWidth="1"/>
    <col min="10229" max="10229" width="12.42578125" style="254" customWidth="1"/>
    <col min="10230" max="10233" width="10" style="254" customWidth="1"/>
    <col min="10234" max="10234" width="19.42578125" style="254" customWidth="1"/>
    <col min="10235" max="10235" width="5.5703125" style="254" customWidth="1"/>
    <col min="10236" max="10236" width="7.5703125" style="254" customWidth="1"/>
    <col min="10237" max="10237" width="4" style="254" customWidth="1"/>
    <col min="10238" max="10480" width="9.42578125" style="254"/>
    <col min="10481" max="10481" width="56" style="254" customWidth="1"/>
    <col min="10482" max="10482" width="7.5703125" style="254" customWidth="1"/>
    <col min="10483" max="10483" width="12.140625" style="254" customWidth="1"/>
    <col min="10484" max="10484" width="13.42578125" style="254" customWidth="1"/>
    <col min="10485" max="10485" width="12.42578125" style="254" customWidth="1"/>
    <col min="10486" max="10489" width="10" style="254" customWidth="1"/>
    <col min="10490" max="10490" width="19.42578125" style="254" customWidth="1"/>
    <col min="10491" max="10491" width="5.5703125" style="254" customWidth="1"/>
    <col min="10492" max="10492" width="7.5703125" style="254" customWidth="1"/>
    <col min="10493" max="10493" width="4" style="254" customWidth="1"/>
    <col min="10494" max="10736" width="9.42578125" style="254"/>
    <col min="10737" max="10737" width="56" style="254" customWidth="1"/>
    <col min="10738" max="10738" width="7.5703125" style="254" customWidth="1"/>
    <col min="10739" max="10739" width="12.140625" style="254" customWidth="1"/>
    <col min="10740" max="10740" width="13.42578125" style="254" customWidth="1"/>
    <col min="10741" max="10741" width="12.42578125" style="254" customWidth="1"/>
    <col min="10742" max="10745" width="10" style="254" customWidth="1"/>
    <col min="10746" max="10746" width="19.42578125" style="254" customWidth="1"/>
    <col min="10747" max="10747" width="5.5703125" style="254" customWidth="1"/>
    <col min="10748" max="10748" width="7.5703125" style="254" customWidth="1"/>
    <col min="10749" max="10749" width="4" style="254" customWidth="1"/>
    <col min="10750" max="10992" width="9.42578125" style="254"/>
    <col min="10993" max="10993" width="56" style="254" customWidth="1"/>
    <col min="10994" max="10994" width="7.5703125" style="254" customWidth="1"/>
    <col min="10995" max="10995" width="12.140625" style="254" customWidth="1"/>
    <col min="10996" max="10996" width="13.42578125" style="254" customWidth="1"/>
    <col min="10997" max="10997" width="12.42578125" style="254" customWidth="1"/>
    <col min="10998" max="11001" width="10" style="254" customWidth="1"/>
    <col min="11002" max="11002" width="19.42578125" style="254" customWidth="1"/>
    <col min="11003" max="11003" width="5.5703125" style="254" customWidth="1"/>
    <col min="11004" max="11004" width="7.5703125" style="254" customWidth="1"/>
    <col min="11005" max="11005" width="4" style="254" customWidth="1"/>
    <col min="11006" max="11248" width="9.42578125" style="254"/>
    <col min="11249" max="11249" width="56" style="254" customWidth="1"/>
    <col min="11250" max="11250" width="7.5703125" style="254" customWidth="1"/>
    <col min="11251" max="11251" width="12.140625" style="254" customWidth="1"/>
    <col min="11252" max="11252" width="13.42578125" style="254" customWidth="1"/>
    <col min="11253" max="11253" width="12.42578125" style="254" customWidth="1"/>
    <col min="11254" max="11257" width="10" style="254" customWidth="1"/>
    <col min="11258" max="11258" width="19.42578125" style="254" customWidth="1"/>
    <col min="11259" max="11259" width="5.5703125" style="254" customWidth="1"/>
    <col min="11260" max="11260" width="7.5703125" style="254" customWidth="1"/>
    <col min="11261" max="11261" width="4" style="254" customWidth="1"/>
    <col min="11262" max="11504" width="9.42578125" style="254"/>
    <col min="11505" max="11505" width="56" style="254" customWidth="1"/>
    <col min="11506" max="11506" width="7.5703125" style="254" customWidth="1"/>
    <col min="11507" max="11507" width="12.140625" style="254" customWidth="1"/>
    <col min="11508" max="11508" width="13.42578125" style="254" customWidth="1"/>
    <col min="11509" max="11509" width="12.42578125" style="254" customWidth="1"/>
    <col min="11510" max="11513" width="10" style="254" customWidth="1"/>
    <col min="11514" max="11514" width="19.42578125" style="254" customWidth="1"/>
    <col min="11515" max="11515" width="5.5703125" style="254" customWidth="1"/>
    <col min="11516" max="11516" width="7.5703125" style="254" customWidth="1"/>
    <col min="11517" max="11517" width="4" style="254" customWidth="1"/>
    <col min="11518" max="11760" width="9.42578125" style="254"/>
    <col min="11761" max="11761" width="56" style="254" customWidth="1"/>
    <col min="11762" max="11762" width="7.5703125" style="254" customWidth="1"/>
    <col min="11763" max="11763" width="12.140625" style="254" customWidth="1"/>
    <col min="11764" max="11764" width="13.42578125" style="254" customWidth="1"/>
    <col min="11765" max="11765" width="12.42578125" style="254" customWidth="1"/>
    <col min="11766" max="11769" width="10" style="254" customWidth="1"/>
    <col min="11770" max="11770" width="19.42578125" style="254" customWidth="1"/>
    <col min="11771" max="11771" width="5.5703125" style="254" customWidth="1"/>
    <col min="11772" max="11772" width="7.5703125" style="254" customWidth="1"/>
    <col min="11773" max="11773" width="4" style="254" customWidth="1"/>
    <col min="11774" max="12016" width="9.42578125" style="254"/>
    <col min="12017" max="12017" width="56" style="254" customWidth="1"/>
    <col min="12018" max="12018" width="7.5703125" style="254" customWidth="1"/>
    <col min="12019" max="12019" width="12.140625" style="254" customWidth="1"/>
    <col min="12020" max="12020" width="13.42578125" style="254" customWidth="1"/>
    <col min="12021" max="12021" width="12.42578125" style="254" customWidth="1"/>
    <col min="12022" max="12025" width="10" style="254" customWidth="1"/>
    <col min="12026" max="12026" width="19.42578125" style="254" customWidth="1"/>
    <col min="12027" max="12027" width="5.5703125" style="254" customWidth="1"/>
    <col min="12028" max="12028" width="7.5703125" style="254" customWidth="1"/>
    <col min="12029" max="12029" width="4" style="254" customWidth="1"/>
    <col min="12030" max="12272" width="9.42578125" style="254"/>
    <col min="12273" max="12273" width="56" style="254" customWidth="1"/>
    <col min="12274" max="12274" width="7.5703125" style="254" customWidth="1"/>
    <col min="12275" max="12275" width="12.140625" style="254" customWidth="1"/>
    <col min="12276" max="12276" width="13.42578125" style="254" customWidth="1"/>
    <col min="12277" max="12277" width="12.42578125" style="254" customWidth="1"/>
    <col min="12278" max="12281" width="10" style="254" customWidth="1"/>
    <col min="12282" max="12282" width="19.42578125" style="254" customWidth="1"/>
    <col min="12283" max="12283" width="5.5703125" style="254" customWidth="1"/>
    <col min="12284" max="12284" width="7.5703125" style="254" customWidth="1"/>
    <col min="12285" max="12285" width="4" style="254" customWidth="1"/>
    <col min="12286" max="12528" width="9.42578125" style="254"/>
    <col min="12529" max="12529" width="56" style="254" customWidth="1"/>
    <col min="12530" max="12530" width="7.5703125" style="254" customWidth="1"/>
    <col min="12531" max="12531" width="12.140625" style="254" customWidth="1"/>
    <col min="12532" max="12532" width="13.42578125" style="254" customWidth="1"/>
    <col min="12533" max="12533" width="12.42578125" style="254" customWidth="1"/>
    <col min="12534" max="12537" width="10" style="254" customWidth="1"/>
    <col min="12538" max="12538" width="19.42578125" style="254" customWidth="1"/>
    <col min="12539" max="12539" width="5.5703125" style="254" customWidth="1"/>
    <col min="12540" max="12540" width="7.5703125" style="254" customWidth="1"/>
    <col min="12541" max="12541" width="4" style="254" customWidth="1"/>
    <col min="12542" max="12784" width="9.42578125" style="254"/>
    <col min="12785" max="12785" width="56" style="254" customWidth="1"/>
    <col min="12786" max="12786" width="7.5703125" style="254" customWidth="1"/>
    <col min="12787" max="12787" width="12.140625" style="254" customWidth="1"/>
    <col min="12788" max="12788" width="13.42578125" style="254" customWidth="1"/>
    <col min="12789" max="12789" width="12.42578125" style="254" customWidth="1"/>
    <col min="12790" max="12793" width="10" style="254" customWidth="1"/>
    <col min="12794" max="12794" width="19.42578125" style="254" customWidth="1"/>
    <col min="12795" max="12795" width="5.5703125" style="254" customWidth="1"/>
    <col min="12796" max="12796" width="7.5703125" style="254" customWidth="1"/>
    <col min="12797" max="12797" width="4" style="254" customWidth="1"/>
    <col min="12798" max="13040" width="9.42578125" style="254"/>
    <col min="13041" max="13041" width="56" style="254" customWidth="1"/>
    <col min="13042" max="13042" width="7.5703125" style="254" customWidth="1"/>
    <col min="13043" max="13043" width="12.140625" style="254" customWidth="1"/>
    <col min="13044" max="13044" width="13.42578125" style="254" customWidth="1"/>
    <col min="13045" max="13045" width="12.42578125" style="254" customWidth="1"/>
    <col min="13046" max="13049" width="10" style="254" customWidth="1"/>
    <col min="13050" max="13050" width="19.42578125" style="254" customWidth="1"/>
    <col min="13051" max="13051" width="5.5703125" style="254" customWidth="1"/>
    <col min="13052" max="13052" width="7.5703125" style="254" customWidth="1"/>
    <col min="13053" max="13053" width="4" style="254" customWidth="1"/>
    <col min="13054" max="13296" width="9.42578125" style="254"/>
    <col min="13297" max="13297" width="56" style="254" customWidth="1"/>
    <col min="13298" max="13298" width="7.5703125" style="254" customWidth="1"/>
    <col min="13299" max="13299" width="12.140625" style="254" customWidth="1"/>
    <col min="13300" max="13300" width="13.42578125" style="254" customWidth="1"/>
    <col min="13301" max="13301" width="12.42578125" style="254" customWidth="1"/>
    <col min="13302" max="13305" width="10" style="254" customWidth="1"/>
    <col min="13306" max="13306" width="19.42578125" style="254" customWidth="1"/>
    <col min="13307" max="13307" width="5.5703125" style="254" customWidth="1"/>
    <col min="13308" max="13308" width="7.5703125" style="254" customWidth="1"/>
    <col min="13309" max="13309" width="4" style="254" customWidth="1"/>
    <col min="13310" max="13552" width="9.42578125" style="254"/>
    <col min="13553" max="13553" width="56" style="254" customWidth="1"/>
    <col min="13554" max="13554" width="7.5703125" style="254" customWidth="1"/>
    <col min="13555" max="13555" width="12.140625" style="254" customWidth="1"/>
    <col min="13556" max="13556" width="13.42578125" style="254" customWidth="1"/>
    <col min="13557" max="13557" width="12.42578125" style="254" customWidth="1"/>
    <col min="13558" max="13561" width="10" style="254" customWidth="1"/>
    <col min="13562" max="13562" width="19.42578125" style="254" customWidth="1"/>
    <col min="13563" max="13563" width="5.5703125" style="254" customWidth="1"/>
    <col min="13564" max="13564" width="7.5703125" style="254" customWidth="1"/>
    <col min="13565" max="13565" width="4" style="254" customWidth="1"/>
    <col min="13566" max="13808" width="9.42578125" style="254"/>
    <col min="13809" max="13809" width="56" style="254" customWidth="1"/>
    <col min="13810" max="13810" width="7.5703125" style="254" customWidth="1"/>
    <col min="13811" max="13811" width="12.140625" style="254" customWidth="1"/>
    <col min="13812" max="13812" width="13.42578125" style="254" customWidth="1"/>
    <col min="13813" max="13813" width="12.42578125" style="254" customWidth="1"/>
    <col min="13814" max="13817" width="10" style="254" customWidth="1"/>
    <col min="13818" max="13818" width="19.42578125" style="254" customWidth="1"/>
    <col min="13819" max="13819" width="5.5703125" style="254" customWidth="1"/>
    <col min="13820" max="13820" width="7.5703125" style="254" customWidth="1"/>
    <col min="13821" max="13821" width="4" style="254" customWidth="1"/>
    <col min="13822" max="14064" width="9.42578125" style="254"/>
    <col min="14065" max="14065" width="56" style="254" customWidth="1"/>
    <col min="14066" max="14066" width="7.5703125" style="254" customWidth="1"/>
    <col min="14067" max="14067" width="12.140625" style="254" customWidth="1"/>
    <col min="14068" max="14068" width="13.42578125" style="254" customWidth="1"/>
    <col min="14069" max="14069" width="12.42578125" style="254" customWidth="1"/>
    <col min="14070" max="14073" width="10" style="254" customWidth="1"/>
    <col min="14074" max="14074" width="19.42578125" style="254" customWidth="1"/>
    <col min="14075" max="14075" width="5.5703125" style="254" customWidth="1"/>
    <col min="14076" max="14076" width="7.5703125" style="254" customWidth="1"/>
    <col min="14077" max="14077" width="4" style="254" customWidth="1"/>
    <col min="14078" max="14320" width="9.42578125" style="254"/>
    <col min="14321" max="14321" width="56" style="254" customWidth="1"/>
    <col min="14322" max="14322" width="7.5703125" style="254" customWidth="1"/>
    <col min="14323" max="14323" width="12.140625" style="254" customWidth="1"/>
    <col min="14324" max="14324" width="13.42578125" style="254" customWidth="1"/>
    <col min="14325" max="14325" width="12.42578125" style="254" customWidth="1"/>
    <col min="14326" max="14329" width="10" style="254" customWidth="1"/>
    <col min="14330" max="14330" width="19.42578125" style="254" customWidth="1"/>
    <col min="14331" max="14331" width="5.5703125" style="254" customWidth="1"/>
    <col min="14332" max="14332" width="7.5703125" style="254" customWidth="1"/>
    <col min="14333" max="14333" width="4" style="254" customWidth="1"/>
    <col min="14334" max="14576" width="9.42578125" style="254"/>
    <col min="14577" max="14577" width="56" style="254" customWidth="1"/>
    <col min="14578" max="14578" width="7.5703125" style="254" customWidth="1"/>
    <col min="14579" max="14579" width="12.140625" style="254" customWidth="1"/>
    <col min="14580" max="14580" width="13.42578125" style="254" customWidth="1"/>
    <col min="14581" max="14581" width="12.42578125" style="254" customWidth="1"/>
    <col min="14582" max="14585" width="10" style="254" customWidth="1"/>
    <col min="14586" max="14586" width="19.42578125" style="254" customWidth="1"/>
    <col min="14587" max="14587" width="5.5703125" style="254" customWidth="1"/>
    <col min="14588" max="14588" width="7.5703125" style="254" customWidth="1"/>
    <col min="14589" max="14589" width="4" style="254" customWidth="1"/>
    <col min="14590" max="14832" width="9.42578125" style="254"/>
    <col min="14833" max="14833" width="56" style="254" customWidth="1"/>
    <col min="14834" max="14834" width="7.5703125" style="254" customWidth="1"/>
    <col min="14835" max="14835" width="12.140625" style="254" customWidth="1"/>
    <col min="14836" max="14836" width="13.42578125" style="254" customWidth="1"/>
    <col min="14837" max="14837" width="12.42578125" style="254" customWidth="1"/>
    <col min="14838" max="14841" width="10" style="254" customWidth="1"/>
    <col min="14842" max="14842" width="19.42578125" style="254" customWidth="1"/>
    <col min="14843" max="14843" width="5.5703125" style="254" customWidth="1"/>
    <col min="14844" max="14844" width="7.5703125" style="254" customWidth="1"/>
    <col min="14845" max="14845" width="4" style="254" customWidth="1"/>
    <col min="14846" max="15088" width="9.42578125" style="254"/>
    <col min="15089" max="15089" width="56" style="254" customWidth="1"/>
    <col min="15090" max="15090" width="7.5703125" style="254" customWidth="1"/>
    <col min="15091" max="15091" width="12.140625" style="254" customWidth="1"/>
    <col min="15092" max="15092" width="13.42578125" style="254" customWidth="1"/>
    <col min="15093" max="15093" width="12.42578125" style="254" customWidth="1"/>
    <col min="15094" max="15097" width="10" style="254" customWidth="1"/>
    <col min="15098" max="15098" width="19.42578125" style="254" customWidth="1"/>
    <col min="15099" max="15099" width="5.5703125" style="254" customWidth="1"/>
    <col min="15100" max="15100" width="7.5703125" style="254" customWidth="1"/>
    <col min="15101" max="15101" width="4" style="254" customWidth="1"/>
    <col min="15102" max="15344" width="9.42578125" style="254"/>
    <col min="15345" max="15345" width="56" style="254" customWidth="1"/>
    <col min="15346" max="15346" width="7.5703125" style="254" customWidth="1"/>
    <col min="15347" max="15347" width="12.140625" style="254" customWidth="1"/>
    <col min="15348" max="15348" width="13.42578125" style="254" customWidth="1"/>
    <col min="15349" max="15349" width="12.42578125" style="254" customWidth="1"/>
    <col min="15350" max="15353" width="10" style="254" customWidth="1"/>
    <col min="15354" max="15354" width="19.42578125" style="254" customWidth="1"/>
    <col min="15355" max="15355" width="5.5703125" style="254" customWidth="1"/>
    <col min="15356" max="15356" width="7.5703125" style="254" customWidth="1"/>
    <col min="15357" max="15357" width="4" style="254" customWidth="1"/>
    <col min="15358" max="15600" width="9.42578125" style="254"/>
    <col min="15601" max="15601" width="56" style="254" customWidth="1"/>
    <col min="15602" max="15602" width="7.5703125" style="254" customWidth="1"/>
    <col min="15603" max="15603" width="12.140625" style="254" customWidth="1"/>
    <col min="15604" max="15604" width="13.42578125" style="254" customWidth="1"/>
    <col min="15605" max="15605" width="12.42578125" style="254" customWidth="1"/>
    <col min="15606" max="15609" width="10" style="254" customWidth="1"/>
    <col min="15610" max="15610" width="19.42578125" style="254" customWidth="1"/>
    <col min="15611" max="15611" width="5.5703125" style="254" customWidth="1"/>
    <col min="15612" max="15612" width="7.5703125" style="254" customWidth="1"/>
    <col min="15613" max="15613" width="4" style="254" customWidth="1"/>
    <col min="15614" max="15856" width="9.42578125" style="254"/>
    <col min="15857" max="15857" width="56" style="254" customWidth="1"/>
    <col min="15858" max="15858" width="7.5703125" style="254" customWidth="1"/>
    <col min="15859" max="15859" width="12.140625" style="254" customWidth="1"/>
    <col min="15860" max="15860" width="13.42578125" style="254" customWidth="1"/>
    <col min="15861" max="15861" width="12.42578125" style="254" customWidth="1"/>
    <col min="15862" max="15865" width="10" style="254" customWidth="1"/>
    <col min="15866" max="15866" width="19.42578125" style="254" customWidth="1"/>
    <col min="15867" max="15867" width="5.5703125" style="254" customWidth="1"/>
    <col min="15868" max="15868" width="7.5703125" style="254" customWidth="1"/>
    <col min="15869" max="15869" width="4" style="254" customWidth="1"/>
    <col min="15870" max="16112" width="9.42578125" style="254"/>
    <col min="16113" max="16113" width="56" style="254" customWidth="1"/>
    <col min="16114" max="16114" width="7.5703125" style="254" customWidth="1"/>
    <col min="16115" max="16115" width="12.140625" style="254" customWidth="1"/>
    <col min="16116" max="16116" width="13.42578125" style="254" customWidth="1"/>
    <col min="16117" max="16117" width="12.42578125" style="254" customWidth="1"/>
    <col min="16118" max="16121" width="10" style="254" customWidth="1"/>
    <col min="16122" max="16122" width="19.42578125" style="254" customWidth="1"/>
    <col min="16123" max="16123" width="5.5703125" style="254" customWidth="1"/>
    <col min="16124" max="16124" width="7.5703125" style="254" customWidth="1"/>
    <col min="16125" max="16125" width="4" style="254" customWidth="1"/>
    <col min="16126" max="16384" width="9.42578125" style="254"/>
  </cols>
  <sheetData>
    <row r="1" spans="1:17" s="253" customFormat="1" ht="15" customHeight="1">
      <c r="A1" s="516" t="s">
        <v>68</v>
      </c>
      <c r="B1" s="517"/>
      <c r="C1" s="517"/>
      <c r="D1" s="517"/>
      <c r="E1" s="517"/>
      <c r="F1" s="517"/>
      <c r="G1" s="517"/>
      <c r="H1" s="517"/>
      <c r="I1" s="517"/>
      <c r="J1" s="517"/>
      <c r="K1" s="517"/>
    </row>
    <row r="2" spans="1:17" s="253" customFormat="1" ht="43.5" customHeight="1">
      <c r="A2" s="521" t="s">
        <v>385</v>
      </c>
      <c r="B2" s="522"/>
      <c r="C2" s="522"/>
      <c r="D2" s="522"/>
      <c r="E2" s="522"/>
      <c r="F2" s="522"/>
      <c r="G2" s="522"/>
      <c r="H2" s="522"/>
      <c r="I2" s="522"/>
      <c r="J2" s="522"/>
      <c r="K2" s="303"/>
    </row>
    <row r="3" spans="1:17">
      <c r="A3" s="523" t="s">
        <v>69</v>
      </c>
      <c r="B3" s="523"/>
      <c r="C3" s="523"/>
      <c r="D3" s="523"/>
      <c r="E3" s="523"/>
      <c r="F3" s="523"/>
      <c r="G3" s="523"/>
      <c r="H3" s="523"/>
      <c r="I3" s="523"/>
      <c r="J3" s="524"/>
      <c r="K3" s="288"/>
    </row>
    <row r="4" spans="1:17">
      <c r="A4" s="255"/>
      <c r="B4" s="255"/>
      <c r="C4" s="256" t="s">
        <v>70</v>
      </c>
      <c r="D4" s="257"/>
      <c r="E4" s="257"/>
      <c r="F4" s="257"/>
      <c r="G4" s="257"/>
      <c r="H4" s="257"/>
      <c r="I4" s="257"/>
      <c r="J4" s="258"/>
      <c r="K4" s="288"/>
    </row>
    <row r="5" spans="1:17" s="259" customFormat="1" ht="48">
      <c r="A5" s="87" t="s">
        <v>71</v>
      </c>
      <c r="B5" s="421" t="s">
        <v>361</v>
      </c>
      <c r="C5" s="87" t="s">
        <v>72</v>
      </c>
      <c r="D5" s="97" t="s">
        <v>73</v>
      </c>
      <c r="E5" s="97" t="s">
        <v>74</v>
      </c>
      <c r="F5" s="97" t="s">
        <v>75</v>
      </c>
      <c r="G5" s="97" t="s">
        <v>76</v>
      </c>
      <c r="H5" s="97" t="s">
        <v>77</v>
      </c>
      <c r="I5" s="97" t="s">
        <v>78</v>
      </c>
      <c r="J5" s="200" t="s">
        <v>79</v>
      </c>
      <c r="K5" s="97" t="s">
        <v>80</v>
      </c>
    </row>
    <row r="6" spans="1:17" ht="13.5" thickBot="1">
      <c r="A6" s="260">
        <v>1</v>
      </c>
      <c r="B6" s="296"/>
      <c r="C6" s="296">
        <v>2</v>
      </c>
      <c r="D6" s="260">
        <v>3</v>
      </c>
      <c r="E6" s="261">
        <v>4</v>
      </c>
      <c r="F6" s="262">
        <v>5</v>
      </c>
      <c r="G6" s="92" t="s">
        <v>81</v>
      </c>
      <c r="H6" s="92" t="s">
        <v>82</v>
      </c>
      <c r="I6" s="92" t="s">
        <v>83</v>
      </c>
      <c r="J6" s="100" t="s">
        <v>84</v>
      </c>
      <c r="K6" s="288"/>
    </row>
    <row r="7" spans="1:17" ht="16.5" thickBot="1">
      <c r="A7" s="299" t="s">
        <v>120</v>
      </c>
      <c r="B7" s="299"/>
      <c r="C7" s="297" t="s">
        <v>296</v>
      </c>
      <c r="D7" s="295"/>
      <c r="E7" s="263"/>
      <c r="F7" s="264"/>
      <c r="G7" s="264"/>
      <c r="H7" s="264"/>
      <c r="I7" s="264"/>
      <c r="J7" s="265"/>
      <c r="K7" s="288"/>
      <c r="M7" s="311"/>
      <c r="O7" s="311"/>
      <c r="Q7" s="311"/>
    </row>
    <row r="8" spans="1:17" ht="45">
      <c r="A8" s="268" t="s">
        <v>88</v>
      </c>
      <c r="B8" s="439">
        <v>1000000140</v>
      </c>
      <c r="C8" s="270" t="s">
        <v>89</v>
      </c>
      <c r="D8" s="263" t="s">
        <v>29</v>
      </c>
      <c r="E8" s="478">
        <f>'400 kV QM MC str calc'!Q15*2.15</f>
        <v>3750.7052911276778</v>
      </c>
      <c r="F8" s="481">
        <f>+O8</f>
        <v>84100.02</v>
      </c>
      <c r="G8" s="96">
        <f>ROUND(9%*F8,2)</f>
        <v>7569</v>
      </c>
      <c r="H8" s="96">
        <f>ROUND(9%*F8,2)</f>
        <v>7569</v>
      </c>
      <c r="I8" s="96">
        <f>F8+G8+H8</f>
        <v>99238.02</v>
      </c>
      <c r="J8" s="272">
        <f>ROUND(I8*E8,0)</f>
        <v>372212567</v>
      </c>
      <c r="K8" s="288" t="s">
        <v>391</v>
      </c>
      <c r="M8" s="482">
        <v>82451</v>
      </c>
      <c r="N8" s="483">
        <v>0.02</v>
      </c>
      <c r="O8" s="482">
        <f>+M8+M8*N8</f>
        <v>84100.02</v>
      </c>
      <c r="Q8" s="311"/>
    </row>
    <row r="9" spans="1:17" ht="45">
      <c r="A9" s="268" t="s">
        <v>90</v>
      </c>
      <c r="B9" s="439">
        <v>1000000138</v>
      </c>
      <c r="C9" s="270" t="s">
        <v>91</v>
      </c>
      <c r="D9" s="263" t="s">
        <v>29</v>
      </c>
      <c r="E9" s="478">
        <f>'400 kV QM MC str calc'!P15*2.15</f>
        <v>10108.738007951757</v>
      </c>
      <c r="F9" s="481">
        <f>+O9</f>
        <v>86700</v>
      </c>
      <c r="G9" s="96">
        <f>ROUND(9%*F9,2)</f>
        <v>7803</v>
      </c>
      <c r="H9" s="96">
        <f>ROUND(9%*F9,2)</f>
        <v>7803</v>
      </c>
      <c r="I9" s="96">
        <f>F9+G9+H9</f>
        <v>102306</v>
      </c>
      <c r="J9" s="272">
        <f>ROUND(I9*E9,0)</f>
        <v>1034184551</v>
      </c>
      <c r="K9" s="288" t="s">
        <v>391</v>
      </c>
      <c r="M9" s="484">
        <v>85000</v>
      </c>
      <c r="N9" s="485">
        <v>0.02</v>
      </c>
      <c r="O9" s="484">
        <f>+M9+M9*N9</f>
        <v>86700</v>
      </c>
      <c r="Q9" s="311"/>
    </row>
    <row r="10" spans="1:17" ht="25.5">
      <c r="A10" s="268" t="s">
        <v>92</v>
      </c>
      <c r="B10" s="439" t="s">
        <v>390</v>
      </c>
      <c r="C10" s="270" t="s">
        <v>93</v>
      </c>
      <c r="D10" s="263" t="s">
        <v>29</v>
      </c>
      <c r="E10" s="478">
        <f>'400 kV QM MC str calc'!R15*2.15</f>
        <v>732.32146495397171</v>
      </c>
      <c r="F10" s="481">
        <f>+O10</f>
        <v>104040</v>
      </c>
      <c r="G10" s="96">
        <f>ROUND(9%*F10,2)</f>
        <v>9363.6</v>
      </c>
      <c r="H10" s="96">
        <f>ROUND(9%*F10,2)</f>
        <v>9363.6</v>
      </c>
      <c r="I10" s="96">
        <f>F10+G10+H10</f>
        <v>122767.20000000001</v>
      </c>
      <c r="J10" s="272">
        <f>ROUND(I10*E10,0)</f>
        <v>89905056</v>
      </c>
      <c r="K10" s="288" t="s">
        <v>391</v>
      </c>
      <c r="M10" s="482">
        <v>102000</v>
      </c>
      <c r="N10" s="483">
        <v>0.02</v>
      </c>
      <c r="O10" s="482">
        <f>+M10+M10*N10</f>
        <v>104040</v>
      </c>
      <c r="Q10" s="311"/>
    </row>
    <row r="11" spans="1:17" ht="30">
      <c r="A11" s="271">
        <v>1.1000000000000001</v>
      </c>
      <c r="B11" s="443">
        <v>1000000632</v>
      </c>
      <c r="C11" s="270" t="s">
        <v>94</v>
      </c>
      <c r="D11" s="263" t="s">
        <v>29</v>
      </c>
      <c r="E11" s="478">
        <f>'400 kV QM MC str calc'!Q13*2.3</f>
        <v>50.179099999999998</v>
      </c>
      <c r="F11" s="463">
        <f>+O11</f>
        <v>64986.239999999998</v>
      </c>
      <c r="G11" s="96">
        <f>ROUND(9%*F11,2)</f>
        <v>5848.76</v>
      </c>
      <c r="H11" s="96">
        <f>ROUND(9%*F11,2)</f>
        <v>5848.76</v>
      </c>
      <c r="I11" s="96">
        <f>F11+G11+H11</f>
        <v>76683.759999999995</v>
      </c>
      <c r="J11" s="272">
        <f>ROUND(I11*E11,0)</f>
        <v>3847922</v>
      </c>
      <c r="K11" s="288" t="s">
        <v>391</v>
      </c>
      <c r="M11" s="484">
        <v>63712</v>
      </c>
      <c r="N11" s="485">
        <v>0.02</v>
      </c>
      <c r="O11" s="484">
        <f>+M11+M11*N11</f>
        <v>64986.239999999998</v>
      </c>
      <c r="Q11" s="311"/>
    </row>
    <row r="12" spans="1:17" ht="25.5">
      <c r="A12" s="268" t="s">
        <v>95</v>
      </c>
      <c r="B12" s="439">
        <v>3000000574</v>
      </c>
      <c r="C12" s="270" t="s">
        <v>96</v>
      </c>
      <c r="D12" s="263" t="s">
        <v>85</v>
      </c>
      <c r="E12" s="263">
        <f>'400 KV QUAD MOOSE Structure'!D43+'400 KV QUAD MOOSE Structure'!D44*2</f>
        <v>141</v>
      </c>
      <c r="F12" s="463">
        <f>2280.98</f>
        <v>2280.98</v>
      </c>
      <c r="G12" s="96">
        <f t="shared" ref="G12:G17" si="0">ROUND(9%*F12,2)</f>
        <v>205.29</v>
      </c>
      <c r="H12" s="96">
        <f t="shared" ref="H12:H17" si="1">ROUND(9%*F12,2)</f>
        <v>205.29</v>
      </c>
      <c r="I12" s="96">
        <f t="shared" ref="I12:I17" si="2">F12+G12+H12</f>
        <v>2691.56</v>
      </c>
      <c r="J12" s="272">
        <f t="shared" ref="J12:J17" si="3">ROUND(I12*E12,0)</f>
        <v>379510</v>
      </c>
      <c r="K12" s="288" t="s">
        <v>392</v>
      </c>
      <c r="M12" s="311"/>
      <c r="O12" s="311"/>
      <c r="Q12" s="311"/>
    </row>
    <row r="13" spans="1:17" ht="15">
      <c r="A13" s="268" t="s">
        <v>97</v>
      </c>
      <c r="B13" s="465">
        <v>3000003561</v>
      </c>
      <c r="C13" s="270" t="s">
        <v>98</v>
      </c>
      <c r="D13" s="263" t="s">
        <v>85</v>
      </c>
      <c r="E13" s="263">
        <f>'400 KV QUAD MOOSE Structure'!D45</f>
        <v>96</v>
      </c>
      <c r="F13" s="463">
        <f>236.77*1.05</f>
        <v>248.60850000000002</v>
      </c>
      <c r="G13" s="96">
        <f t="shared" si="0"/>
        <v>22.37</v>
      </c>
      <c r="H13" s="96">
        <f t="shared" si="1"/>
        <v>22.37</v>
      </c>
      <c r="I13" s="96">
        <f t="shared" si="2"/>
        <v>293.3485</v>
      </c>
      <c r="J13" s="272">
        <f t="shared" si="3"/>
        <v>28161</v>
      </c>
      <c r="K13" s="288" t="s">
        <v>99</v>
      </c>
      <c r="M13" s="311"/>
      <c r="O13" s="311"/>
      <c r="Q13" s="311"/>
    </row>
    <row r="14" spans="1:17" ht="15">
      <c r="A14" s="268" t="s">
        <v>100</v>
      </c>
      <c r="B14" s="439">
        <v>3000003578</v>
      </c>
      <c r="C14" s="270" t="s">
        <v>101</v>
      </c>
      <c r="D14" s="263" t="s">
        <v>85</v>
      </c>
      <c r="E14" s="263">
        <f>'400 KV QUAD MOOSE Structure'!D45</f>
        <v>96</v>
      </c>
      <c r="F14" s="463">
        <f>129.38*1.05</f>
        <v>135.84899999999999</v>
      </c>
      <c r="G14" s="96">
        <f t="shared" si="0"/>
        <v>12.23</v>
      </c>
      <c r="H14" s="96">
        <f t="shared" si="1"/>
        <v>12.23</v>
      </c>
      <c r="I14" s="96">
        <f t="shared" si="2"/>
        <v>160.30899999999997</v>
      </c>
      <c r="J14" s="272">
        <f t="shared" si="3"/>
        <v>15390</v>
      </c>
      <c r="K14" s="288" t="s">
        <v>102</v>
      </c>
      <c r="M14" s="311"/>
      <c r="O14" s="311"/>
      <c r="Q14" s="311"/>
    </row>
    <row r="15" spans="1:17" ht="15">
      <c r="A15" s="268" t="s">
        <v>103</v>
      </c>
      <c r="B15" s="439">
        <v>3000003579</v>
      </c>
      <c r="C15" s="270" t="s">
        <v>104</v>
      </c>
      <c r="D15" s="263" t="s">
        <v>85</v>
      </c>
      <c r="E15" s="263">
        <f>E13*6</f>
        <v>576</v>
      </c>
      <c r="F15" s="463">
        <f>100.92*1.05</f>
        <v>105.96600000000001</v>
      </c>
      <c r="G15" s="96">
        <f t="shared" si="0"/>
        <v>9.5399999999999991</v>
      </c>
      <c r="H15" s="96">
        <f t="shared" si="1"/>
        <v>9.5399999999999991</v>
      </c>
      <c r="I15" s="96">
        <f t="shared" si="2"/>
        <v>125.04599999999999</v>
      </c>
      <c r="J15" s="272">
        <f t="shared" si="3"/>
        <v>72026</v>
      </c>
      <c r="K15" s="288" t="s">
        <v>105</v>
      </c>
      <c r="M15" s="311"/>
      <c r="O15" s="311"/>
      <c r="Q15" s="311"/>
    </row>
    <row r="16" spans="1:17" ht="15">
      <c r="A16" s="268" t="s">
        <v>106</v>
      </c>
      <c r="B16" s="439">
        <v>3000003555</v>
      </c>
      <c r="C16" s="270" t="s">
        <v>107</v>
      </c>
      <c r="D16" s="263" t="s">
        <v>85</v>
      </c>
      <c r="E16" s="263">
        <f>E13</f>
        <v>96</v>
      </c>
      <c r="F16" s="463">
        <f>4400.23*1.05</f>
        <v>4620.2415000000001</v>
      </c>
      <c r="G16" s="96">
        <f t="shared" si="0"/>
        <v>415.82</v>
      </c>
      <c r="H16" s="96">
        <f t="shared" si="1"/>
        <v>415.82</v>
      </c>
      <c r="I16" s="96">
        <f t="shared" si="2"/>
        <v>5451.8814999999995</v>
      </c>
      <c r="J16" s="272">
        <f t="shared" si="3"/>
        <v>523381</v>
      </c>
      <c r="K16" s="288" t="s">
        <v>108</v>
      </c>
      <c r="M16" s="311"/>
      <c r="O16" s="311"/>
      <c r="Q16" s="311"/>
    </row>
    <row r="17" spans="1:17" ht="15">
      <c r="A17" s="268" t="s">
        <v>109</v>
      </c>
      <c r="B17" s="439">
        <v>3000003558</v>
      </c>
      <c r="C17" s="270" t="s">
        <v>110</v>
      </c>
      <c r="D17" s="263" t="s">
        <v>85</v>
      </c>
      <c r="E17" s="263">
        <f>E13*2</f>
        <v>192</v>
      </c>
      <c r="F17" s="463">
        <f>100.92*1.05</f>
        <v>105.96600000000001</v>
      </c>
      <c r="G17" s="96">
        <f t="shared" si="0"/>
        <v>9.5399999999999991</v>
      </c>
      <c r="H17" s="96">
        <f t="shared" si="1"/>
        <v>9.5399999999999991</v>
      </c>
      <c r="I17" s="96">
        <f t="shared" si="2"/>
        <v>125.04599999999999</v>
      </c>
      <c r="J17" s="272">
        <f t="shared" si="3"/>
        <v>24009</v>
      </c>
      <c r="K17" s="288" t="s">
        <v>111</v>
      </c>
      <c r="M17" s="311"/>
      <c r="O17" s="311"/>
      <c r="Q17" s="311"/>
    </row>
    <row r="18" spans="1:17" ht="38.25">
      <c r="A18" s="267">
        <v>2.1</v>
      </c>
      <c r="B18" s="445">
        <v>1000000018</v>
      </c>
      <c r="C18" s="275" t="s">
        <v>121</v>
      </c>
      <c r="D18" s="267" t="s">
        <v>112</v>
      </c>
      <c r="E18" s="479">
        <f>ROUNDUP(12*'400 KV QUAD MOOSE Structure'!I44*1.05,0)</f>
        <v>403</v>
      </c>
      <c r="F18" s="463">
        <f>+O18</f>
        <v>671345.02191399992</v>
      </c>
      <c r="G18" s="96">
        <f t="shared" ref="G18:G22" si="4">ROUND(9%*F18,2)</f>
        <v>60421.05</v>
      </c>
      <c r="H18" s="96">
        <f t="shared" ref="H18:H22" si="5">ROUND(9%*F18,2)</f>
        <v>60421.05</v>
      </c>
      <c r="I18" s="96">
        <f t="shared" ref="I18:I22" si="6">F18+G18+H18</f>
        <v>792187.12191400002</v>
      </c>
      <c r="J18" s="272">
        <f t="shared" ref="J18:J22" si="7">ROUND(I18*E18,0)</f>
        <v>319251410</v>
      </c>
      <c r="K18" s="464" t="s">
        <v>393</v>
      </c>
      <c r="L18" s="486" t="s">
        <v>442</v>
      </c>
      <c r="M18" s="482">
        <v>428317.61</v>
      </c>
      <c r="N18" s="487">
        <v>0.56740000000000002</v>
      </c>
      <c r="O18" s="482">
        <f>+M18+M18*N18</f>
        <v>671345.02191399992</v>
      </c>
      <c r="Q18" s="311"/>
    </row>
    <row r="19" spans="1:17" ht="25.5">
      <c r="A19" s="267">
        <v>3.2</v>
      </c>
      <c r="B19" s="445">
        <v>3000000439</v>
      </c>
      <c r="C19" s="276" t="s">
        <v>122</v>
      </c>
      <c r="D19" s="267" t="s">
        <v>86</v>
      </c>
      <c r="E19" s="266">
        <v>350</v>
      </c>
      <c r="F19" s="463">
        <f>1058*1.05</f>
        <v>1110.9000000000001</v>
      </c>
      <c r="G19" s="96">
        <f t="shared" si="4"/>
        <v>99.98</v>
      </c>
      <c r="H19" s="96">
        <f t="shared" si="5"/>
        <v>99.98</v>
      </c>
      <c r="I19" s="96">
        <f t="shared" si="6"/>
        <v>1310.8600000000001</v>
      </c>
      <c r="J19" s="272">
        <f t="shared" si="7"/>
        <v>458801</v>
      </c>
      <c r="K19" s="277" t="s">
        <v>123</v>
      </c>
      <c r="M19" s="311"/>
      <c r="O19" s="311"/>
      <c r="Q19" s="311"/>
    </row>
    <row r="20" spans="1:17" ht="25.5">
      <c r="A20" s="263">
        <v>3.3</v>
      </c>
      <c r="B20" s="444">
        <v>3000000467</v>
      </c>
      <c r="C20" s="275" t="s">
        <v>113</v>
      </c>
      <c r="D20" s="267" t="s">
        <v>86</v>
      </c>
      <c r="E20" s="266">
        <v>350</v>
      </c>
      <c r="F20" s="463">
        <f>464.09*1.05</f>
        <v>487.29449999999997</v>
      </c>
      <c r="G20" s="96">
        <f t="shared" si="4"/>
        <v>43.86</v>
      </c>
      <c r="H20" s="96">
        <f t="shared" si="5"/>
        <v>43.86</v>
      </c>
      <c r="I20" s="96">
        <f t="shared" si="6"/>
        <v>575.0145</v>
      </c>
      <c r="J20" s="272">
        <f t="shared" si="7"/>
        <v>201255</v>
      </c>
      <c r="K20" s="277" t="s">
        <v>124</v>
      </c>
      <c r="M20" s="311"/>
      <c r="O20" s="311"/>
      <c r="Q20" s="311"/>
    </row>
    <row r="21" spans="1:17" ht="25.5">
      <c r="A21" s="267">
        <v>3.4</v>
      </c>
      <c r="B21" s="466" t="s">
        <v>364</v>
      </c>
      <c r="C21" s="275" t="s">
        <v>365</v>
      </c>
      <c r="D21" s="267" t="s">
        <v>125</v>
      </c>
      <c r="E21" s="479">
        <f>ROUNDUP((((('400 KV QUAD MOOSE Structure'!I44*1000)/40))*6),0)</f>
        <v>4789</v>
      </c>
      <c r="F21" s="463">
        <v>464.32</v>
      </c>
      <c r="G21" s="96">
        <f t="shared" si="4"/>
        <v>41.79</v>
      </c>
      <c r="H21" s="96">
        <f t="shared" si="5"/>
        <v>41.79</v>
      </c>
      <c r="I21" s="96">
        <f t="shared" si="6"/>
        <v>547.9</v>
      </c>
      <c r="J21" s="272">
        <f t="shared" si="7"/>
        <v>2623893</v>
      </c>
      <c r="K21" s="288" t="s">
        <v>126</v>
      </c>
      <c r="M21" s="311"/>
      <c r="O21" s="311"/>
      <c r="Q21" s="311"/>
    </row>
    <row r="22" spans="1:17" ht="25.5">
      <c r="A22" s="263">
        <v>3.5</v>
      </c>
      <c r="B22" s="444">
        <v>3000003894</v>
      </c>
      <c r="C22" s="275" t="s">
        <v>127</v>
      </c>
      <c r="D22" s="267" t="s">
        <v>86</v>
      </c>
      <c r="E22" s="479">
        <f>ROUNDUP('400 KV QUAD MOOSE Structure'!D44*6*6,0)</f>
        <v>1620</v>
      </c>
      <c r="F22" s="463">
        <v>364.65</v>
      </c>
      <c r="G22" s="96">
        <f t="shared" si="4"/>
        <v>32.82</v>
      </c>
      <c r="H22" s="96">
        <f t="shared" si="5"/>
        <v>32.82</v>
      </c>
      <c r="I22" s="96">
        <f t="shared" si="6"/>
        <v>430.28999999999996</v>
      </c>
      <c r="J22" s="272">
        <f t="shared" si="7"/>
        <v>697070</v>
      </c>
      <c r="K22" s="288" t="s">
        <v>128</v>
      </c>
      <c r="M22" s="311"/>
      <c r="O22" s="311"/>
      <c r="Q22" s="311"/>
    </row>
    <row r="23" spans="1:17" ht="38.25">
      <c r="A23" s="266">
        <v>4.0999999999999996</v>
      </c>
      <c r="B23" s="446">
        <v>1000000466</v>
      </c>
      <c r="C23" s="278" t="s">
        <v>129</v>
      </c>
      <c r="D23" s="266" t="s">
        <v>87</v>
      </c>
      <c r="E23" s="480">
        <f>ROUND((('400 KV QUAD MOOSE Structure'!D44*6*4)+(3*2*4)),0)</f>
        <v>1104</v>
      </c>
      <c r="F23" s="463">
        <v>8950</v>
      </c>
      <c r="G23" s="96">
        <f t="shared" ref="G23:G29" si="8">ROUND(9%*F23,2)</f>
        <v>805.5</v>
      </c>
      <c r="H23" s="96">
        <f t="shared" ref="H23:H29" si="9">ROUND(9%*F23,2)</f>
        <v>805.5</v>
      </c>
      <c r="I23" s="96">
        <f t="shared" ref="I23:I29" si="10">F23+G23+H23</f>
        <v>10561</v>
      </c>
      <c r="J23" s="272">
        <f t="shared" ref="J23:J29" si="11">ROUND(I23*E23,0)</f>
        <v>11659344</v>
      </c>
      <c r="K23" s="469" t="s">
        <v>394</v>
      </c>
      <c r="M23" s="311"/>
      <c r="O23" s="311"/>
      <c r="Q23" s="311"/>
    </row>
    <row r="24" spans="1:17" ht="38.25">
      <c r="A24" s="266">
        <v>4.2</v>
      </c>
      <c r="B24" s="446">
        <v>1000000467</v>
      </c>
      <c r="C24" s="278" t="s">
        <v>130</v>
      </c>
      <c r="D24" s="266" t="s">
        <v>87</v>
      </c>
      <c r="E24" s="279">
        <f>ROUND(((('400 KV QUAD MOOSE Structure'!D43*6*2)+('400 KV QUAD MOOSE Structure'!E44*3))),0)</f>
        <v>741</v>
      </c>
      <c r="F24" s="463">
        <v>7850</v>
      </c>
      <c r="G24" s="96">
        <f t="shared" si="8"/>
        <v>706.5</v>
      </c>
      <c r="H24" s="96">
        <f t="shared" si="9"/>
        <v>706.5</v>
      </c>
      <c r="I24" s="96">
        <f t="shared" si="10"/>
        <v>9263</v>
      </c>
      <c r="J24" s="272">
        <f t="shared" si="11"/>
        <v>6863883</v>
      </c>
      <c r="K24" s="469" t="s">
        <v>394</v>
      </c>
      <c r="M24" s="311"/>
      <c r="O24" s="311"/>
      <c r="Q24" s="311"/>
    </row>
    <row r="25" spans="1:17" ht="15">
      <c r="A25" s="280" t="s">
        <v>292</v>
      </c>
      <c r="B25" s="466" t="s">
        <v>368</v>
      </c>
      <c r="C25" s="281" t="s">
        <v>281</v>
      </c>
      <c r="D25" s="280" t="s">
        <v>125</v>
      </c>
      <c r="E25" s="280">
        <f>'400 KV QUAD MOOSE Structure'!E44*3</f>
        <v>129</v>
      </c>
      <c r="F25" s="463">
        <v>67330</v>
      </c>
      <c r="G25" s="96">
        <f t="shared" si="8"/>
        <v>6059.7</v>
      </c>
      <c r="H25" s="96">
        <f t="shared" si="9"/>
        <v>6059.7</v>
      </c>
      <c r="I25" s="96">
        <f t="shared" si="10"/>
        <v>79449.399999999994</v>
      </c>
      <c r="J25" s="282">
        <f t="shared" si="11"/>
        <v>10248973</v>
      </c>
      <c r="K25" s="288" t="s">
        <v>395</v>
      </c>
      <c r="M25" s="311"/>
      <c r="O25" s="311"/>
      <c r="Q25" s="311"/>
    </row>
    <row r="26" spans="1:17" ht="15">
      <c r="A26" s="283" t="s">
        <v>293</v>
      </c>
      <c r="B26" s="466" t="s">
        <v>367</v>
      </c>
      <c r="C26" s="269" t="s">
        <v>282</v>
      </c>
      <c r="D26" s="266" t="s">
        <v>125</v>
      </c>
      <c r="E26" s="266">
        <f>'400 KV QUAD MOOSE Structure'!D43*6</f>
        <v>306</v>
      </c>
      <c r="F26" s="463">
        <v>52587</v>
      </c>
      <c r="G26" s="96">
        <f t="shared" si="8"/>
        <v>4732.83</v>
      </c>
      <c r="H26" s="96">
        <f t="shared" si="9"/>
        <v>4732.83</v>
      </c>
      <c r="I26" s="96">
        <f t="shared" si="10"/>
        <v>62052.66</v>
      </c>
      <c r="J26" s="272">
        <f t="shared" si="11"/>
        <v>18988114</v>
      </c>
      <c r="K26" s="288" t="s">
        <v>395</v>
      </c>
      <c r="M26" s="311"/>
      <c r="O26" s="311"/>
      <c r="Q26" s="311"/>
    </row>
    <row r="27" spans="1:17" ht="15">
      <c r="A27" s="284" t="s">
        <v>294</v>
      </c>
      <c r="B27" s="466" t="s">
        <v>366</v>
      </c>
      <c r="C27" s="269" t="s">
        <v>283</v>
      </c>
      <c r="D27" s="266" t="s">
        <v>125</v>
      </c>
      <c r="E27" s="266">
        <f>('400 KV QUAD MOOSE Structure'!D44*3*4)+(3*4)</f>
        <v>552</v>
      </c>
      <c r="F27" s="463">
        <v>41658</v>
      </c>
      <c r="G27" s="96">
        <f t="shared" si="8"/>
        <v>3749.22</v>
      </c>
      <c r="H27" s="96">
        <f t="shared" si="9"/>
        <v>3749.22</v>
      </c>
      <c r="I27" s="96">
        <f t="shared" si="10"/>
        <v>49156.44</v>
      </c>
      <c r="J27" s="272">
        <f t="shared" si="11"/>
        <v>27134355</v>
      </c>
      <c r="K27" s="288" t="s">
        <v>395</v>
      </c>
      <c r="M27" s="311"/>
      <c r="O27" s="311"/>
      <c r="Q27" s="311"/>
    </row>
    <row r="28" spans="1:17" ht="38.25">
      <c r="A28" s="285">
        <v>6.1</v>
      </c>
      <c r="B28" s="444">
        <v>1000000345</v>
      </c>
      <c r="C28" s="286" t="s">
        <v>396</v>
      </c>
      <c r="D28" s="267" t="s">
        <v>112</v>
      </c>
      <c r="E28" s="287">
        <f>'400 KV QUAD MOOSE Structure'!I44*1.015</f>
        <v>32.400829999999999</v>
      </c>
      <c r="F28" s="463">
        <f>215500+22597.72</f>
        <v>238097.72</v>
      </c>
      <c r="G28" s="96">
        <f t="shared" si="8"/>
        <v>21428.79</v>
      </c>
      <c r="H28" s="96">
        <f t="shared" si="9"/>
        <v>21428.79</v>
      </c>
      <c r="I28" s="96">
        <f t="shared" si="10"/>
        <v>280955.3</v>
      </c>
      <c r="J28" s="272">
        <f t="shared" si="11"/>
        <v>9103185</v>
      </c>
      <c r="K28" s="288" t="s">
        <v>397</v>
      </c>
      <c r="M28" s="311"/>
      <c r="O28" s="311"/>
      <c r="Q28" s="311"/>
    </row>
    <row r="29" spans="1:17" ht="24">
      <c r="A29" s="273">
        <v>7</v>
      </c>
      <c r="B29" s="444">
        <v>1000000075</v>
      </c>
      <c r="C29" s="274" t="s">
        <v>284</v>
      </c>
      <c r="D29" s="267" t="s">
        <v>112</v>
      </c>
      <c r="E29" s="287">
        <f>'400 KV QUAD MOOSE Structure'!I44*1.015</f>
        <v>32.400829999999999</v>
      </c>
      <c r="F29" s="463">
        <v>32764.47</v>
      </c>
      <c r="G29" s="96">
        <f t="shared" si="8"/>
        <v>2948.8</v>
      </c>
      <c r="H29" s="96">
        <f t="shared" si="9"/>
        <v>2948.8</v>
      </c>
      <c r="I29" s="96">
        <f t="shared" si="10"/>
        <v>38662.070000000007</v>
      </c>
      <c r="J29" s="272">
        <f t="shared" si="11"/>
        <v>1252683</v>
      </c>
      <c r="K29" s="277" t="s">
        <v>114</v>
      </c>
      <c r="M29" s="311"/>
      <c r="O29" s="311"/>
      <c r="Q29" s="311"/>
    </row>
    <row r="30" spans="1:17" ht="38.25">
      <c r="A30" s="267">
        <v>8.1</v>
      </c>
      <c r="B30" s="444">
        <v>3000000617</v>
      </c>
      <c r="C30" s="275" t="s">
        <v>285</v>
      </c>
      <c r="D30" s="267" t="s">
        <v>86</v>
      </c>
      <c r="E30" s="266">
        <f>'400 KV QUAD MOOSE Structure'!D45*2</f>
        <v>192</v>
      </c>
      <c r="F30" s="463">
        <v>361.62</v>
      </c>
      <c r="G30" s="96">
        <f t="shared" ref="G30:G36" si="12">ROUND(9%*F30,2)</f>
        <v>32.549999999999997</v>
      </c>
      <c r="H30" s="96">
        <f t="shared" ref="H30:H36" si="13">ROUND(9%*F30,2)</f>
        <v>32.549999999999997</v>
      </c>
      <c r="I30" s="96">
        <f t="shared" ref="I30:I36" si="14">F30+G30+H30</f>
        <v>426.72</v>
      </c>
      <c r="J30" s="272">
        <f t="shared" ref="J30:J36" si="15">ROUND(I30*E30,0)</f>
        <v>81930</v>
      </c>
      <c r="K30" s="277" t="s">
        <v>115</v>
      </c>
      <c r="M30" s="311"/>
      <c r="O30" s="311"/>
      <c r="Q30" s="311"/>
    </row>
    <row r="31" spans="1:17" ht="38.25">
      <c r="A31" s="267">
        <v>8.1999999999999993</v>
      </c>
      <c r="B31" s="444">
        <v>3000001008</v>
      </c>
      <c r="C31" s="275" t="s">
        <v>286</v>
      </c>
      <c r="D31" s="267" t="s">
        <v>86</v>
      </c>
      <c r="E31" s="266">
        <f>'400 KV QUAD MOOSE Structure'!D44*2</f>
        <v>90</v>
      </c>
      <c r="F31" s="463">
        <v>278.17</v>
      </c>
      <c r="G31" s="96">
        <f t="shared" si="12"/>
        <v>25.04</v>
      </c>
      <c r="H31" s="96">
        <f t="shared" si="13"/>
        <v>25.04</v>
      </c>
      <c r="I31" s="96">
        <f t="shared" si="14"/>
        <v>328.25000000000006</v>
      </c>
      <c r="J31" s="272">
        <f t="shared" si="15"/>
        <v>29543</v>
      </c>
      <c r="K31" s="277" t="s">
        <v>116</v>
      </c>
      <c r="M31" s="311"/>
      <c r="O31" s="311"/>
      <c r="Q31" s="311"/>
    </row>
    <row r="32" spans="1:17" ht="38.25">
      <c r="A32" s="267">
        <v>8.3000000000000007</v>
      </c>
      <c r="B32" s="444">
        <v>3000000825</v>
      </c>
      <c r="C32" s="275" t="s">
        <v>287</v>
      </c>
      <c r="D32" s="267" t="s">
        <v>86</v>
      </c>
      <c r="E32" s="266">
        <f>'400 KV QUAD MOOSE Structure'!D43</f>
        <v>51</v>
      </c>
      <c r="F32" s="463">
        <v>465.77</v>
      </c>
      <c r="G32" s="96">
        <f t="shared" si="12"/>
        <v>41.92</v>
      </c>
      <c r="H32" s="96">
        <f t="shared" si="13"/>
        <v>41.92</v>
      </c>
      <c r="I32" s="96">
        <f t="shared" si="14"/>
        <v>549.61</v>
      </c>
      <c r="J32" s="272">
        <f t="shared" si="15"/>
        <v>28030</v>
      </c>
      <c r="K32" s="277" t="s">
        <v>117</v>
      </c>
      <c r="M32" s="311"/>
      <c r="O32" s="311"/>
      <c r="Q32" s="311"/>
    </row>
    <row r="33" spans="1:17" ht="38.25">
      <c r="A33" s="267">
        <v>8.4</v>
      </c>
      <c r="B33" s="444">
        <v>3000000907</v>
      </c>
      <c r="C33" s="275" t="s">
        <v>288</v>
      </c>
      <c r="D33" s="267" t="s">
        <v>86</v>
      </c>
      <c r="E33" s="266">
        <f>'400 KV QUAD MOOSE Structure'!D44*2</f>
        <v>90</v>
      </c>
      <c r="F33" s="463">
        <v>562.22</v>
      </c>
      <c r="G33" s="96">
        <f t="shared" si="12"/>
        <v>50.6</v>
      </c>
      <c r="H33" s="96">
        <f t="shared" si="13"/>
        <v>50.6</v>
      </c>
      <c r="I33" s="96">
        <f t="shared" si="14"/>
        <v>663.42000000000007</v>
      </c>
      <c r="J33" s="272">
        <f t="shared" si="15"/>
        <v>59708</v>
      </c>
      <c r="K33" s="277" t="s">
        <v>118</v>
      </c>
      <c r="M33" s="311"/>
      <c r="O33" s="311"/>
      <c r="Q33" s="311"/>
    </row>
    <row r="34" spans="1:17" ht="25.5">
      <c r="A34" s="267">
        <v>8.5</v>
      </c>
      <c r="B34" s="444">
        <v>3000000614</v>
      </c>
      <c r="C34" s="275" t="s">
        <v>122</v>
      </c>
      <c r="D34" s="267" t="s">
        <v>86</v>
      </c>
      <c r="E34" s="266">
        <v>35</v>
      </c>
      <c r="F34" s="463">
        <v>37.04</v>
      </c>
      <c r="G34" s="96">
        <f t="shared" si="12"/>
        <v>3.33</v>
      </c>
      <c r="H34" s="96">
        <f t="shared" si="13"/>
        <v>3.33</v>
      </c>
      <c r="I34" s="96">
        <f t="shared" si="14"/>
        <v>43.699999999999996</v>
      </c>
      <c r="J34" s="272">
        <f t="shared" si="15"/>
        <v>1530</v>
      </c>
      <c r="K34" s="277" t="s">
        <v>289</v>
      </c>
      <c r="M34" s="311"/>
      <c r="O34" s="311"/>
      <c r="Q34" s="311"/>
    </row>
    <row r="35" spans="1:17" ht="25.5">
      <c r="A35" s="267">
        <v>8.6</v>
      </c>
      <c r="B35" s="442">
        <v>3000004375</v>
      </c>
      <c r="C35" s="275" t="s">
        <v>290</v>
      </c>
      <c r="D35" s="267" t="s">
        <v>86</v>
      </c>
      <c r="E35" s="266">
        <v>35</v>
      </c>
      <c r="F35" s="463">
        <v>37.04</v>
      </c>
      <c r="G35" s="96">
        <f t="shared" si="12"/>
        <v>3.33</v>
      </c>
      <c r="H35" s="96">
        <f t="shared" si="13"/>
        <v>3.33</v>
      </c>
      <c r="I35" s="96">
        <f t="shared" si="14"/>
        <v>43.699999999999996</v>
      </c>
      <c r="J35" s="272">
        <f t="shared" si="15"/>
        <v>1530</v>
      </c>
      <c r="K35" s="277" t="s">
        <v>289</v>
      </c>
      <c r="M35" s="311"/>
      <c r="O35" s="311"/>
      <c r="Q35" s="311"/>
    </row>
    <row r="36" spans="1:17" ht="26.25" thickBot="1">
      <c r="A36" s="309">
        <v>8.6999999999999993</v>
      </c>
      <c r="B36" s="444">
        <v>3000000909</v>
      </c>
      <c r="C36" s="275" t="s">
        <v>119</v>
      </c>
      <c r="D36" s="267" t="s">
        <v>86</v>
      </c>
      <c r="E36" s="266">
        <f>'400 KV QUAD MOOSE Structure'!D43</f>
        <v>51</v>
      </c>
      <c r="F36" s="463">
        <v>100.92</v>
      </c>
      <c r="G36" s="307">
        <f t="shared" si="12"/>
        <v>9.08</v>
      </c>
      <c r="H36" s="307">
        <f t="shared" si="13"/>
        <v>9.08</v>
      </c>
      <c r="I36" s="307">
        <f t="shared" si="14"/>
        <v>119.08</v>
      </c>
      <c r="J36" s="292">
        <f t="shared" si="15"/>
        <v>6073</v>
      </c>
      <c r="K36" s="277" t="s">
        <v>291</v>
      </c>
      <c r="M36" s="311"/>
      <c r="O36" s="311"/>
      <c r="Q36" s="311"/>
    </row>
    <row r="37" spans="1:17" ht="16.5" customHeight="1" thickBot="1">
      <c r="A37" s="299" t="s">
        <v>141</v>
      </c>
      <c r="B37" s="467"/>
      <c r="C37" s="308" t="s">
        <v>295</v>
      </c>
      <c r="D37" s="263"/>
      <c r="E37" s="300"/>
      <c r="F37" s="525" t="s">
        <v>347</v>
      </c>
      <c r="G37" s="526"/>
      <c r="H37" s="526"/>
      <c r="I37" s="527"/>
      <c r="J37" s="302">
        <f>SUM(J8:J36)</f>
        <v>1909883883</v>
      </c>
      <c r="K37" s="304"/>
      <c r="M37" s="311"/>
      <c r="O37" s="311"/>
      <c r="Q37" s="311"/>
    </row>
    <row r="38" spans="1:17" ht="15.75" thickBot="1">
      <c r="A38" s="468"/>
      <c r="B38" s="468"/>
      <c r="C38" s="298"/>
      <c r="D38" s="263"/>
      <c r="E38" s="263"/>
      <c r="F38" s="301"/>
      <c r="G38" s="301"/>
      <c r="H38" s="301"/>
      <c r="I38" s="301"/>
      <c r="J38" s="293"/>
      <c r="K38" s="288"/>
      <c r="M38" s="311"/>
      <c r="O38" s="311"/>
      <c r="Q38" s="311"/>
    </row>
    <row r="39" spans="1:17" ht="16.5" thickBot="1">
      <c r="C39" s="518" t="s">
        <v>362</v>
      </c>
      <c r="D39" s="519"/>
      <c r="E39" s="519"/>
      <c r="F39" s="519"/>
      <c r="G39" s="519"/>
      <c r="H39" s="519"/>
      <c r="I39" s="520"/>
      <c r="J39" s="310" t="e">
        <f>J37+#REF!</f>
        <v>#REF!</v>
      </c>
      <c r="K39" s="304"/>
    </row>
  </sheetData>
  <sheetProtection selectLockedCells="1" selectUnlockedCells="1"/>
  <mergeCells count="5">
    <mergeCell ref="A1:K1"/>
    <mergeCell ref="C39:I39"/>
    <mergeCell ref="A2:J2"/>
    <mergeCell ref="A3:J3"/>
    <mergeCell ref="F37:I37"/>
  </mergeCells>
  <pageMargins left="0.23622047244094491" right="0.23622047244094491" top="0.15748031496062992" bottom="0.55118110236220474" header="0" footer="0.31496062992125984"/>
  <pageSetup paperSize="9" scale="65" firstPageNumber="0" fitToHeight="0" orientation="landscape" useFirstPageNumber="1" r:id="rId1"/>
  <headerFooter alignWithMargins="0">
    <oddFooter>&amp;LSUPPLY OF 765 KV + 400 KV QUAD MOOSE + TWIN MOOSE  LINE&amp;C PAGE    &amp;P   of &amp;N</oddFooter>
  </headerFooter>
  <rowBreaks count="2" manualBreakCount="2">
    <brk id="6" max="9" man="1"/>
    <brk id="7"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L25"/>
  <sheetViews>
    <sheetView zoomScaleNormal="100" zoomScaleSheetLayoutView="80" workbookViewId="0">
      <pane xSplit="3" ySplit="7" topLeftCell="D8" activePane="bottomRight" state="frozen"/>
      <selection pane="topRight"/>
      <selection pane="bottomLeft"/>
      <selection pane="bottomRight" activeCell="E14" sqref="E14"/>
    </sheetView>
  </sheetViews>
  <sheetFormatPr defaultColWidth="9.42578125" defaultRowHeight="12.75"/>
  <cols>
    <col min="1" max="1" width="8.140625" style="78" customWidth="1"/>
    <col min="2" max="2" width="26.85546875" style="78" customWidth="1"/>
    <col min="3" max="3" width="84.42578125" style="79" customWidth="1"/>
    <col min="4" max="4" width="13.140625" style="80" customWidth="1"/>
    <col min="5" max="5" width="13.140625" style="78" customWidth="1"/>
    <col min="6" max="9" width="15.5703125" style="81" customWidth="1"/>
    <col min="10" max="10" width="23.42578125" style="81" customWidth="1"/>
    <col min="11" max="11" width="22.42578125" style="80" customWidth="1"/>
    <col min="12" max="12" width="21.85546875" style="80" customWidth="1"/>
    <col min="13" max="242" width="9.42578125" style="80"/>
    <col min="243" max="243" width="8.140625" style="80" customWidth="1"/>
    <col min="244" max="244" width="54.42578125" style="80" customWidth="1"/>
    <col min="245" max="245" width="13.140625" style="80" customWidth="1"/>
    <col min="246" max="246" width="11.42578125" style="80" customWidth="1"/>
    <col min="247" max="247" width="13.140625" style="80" customWidth="1"/>
    <col min="248" max="248" width="8.85546875" style="80" customWidth="1"/>
    <col min="249" max="249" width="10.85546875" style="80" customWidth="1"/>
    <col min="250" max="250" width="22" style="80" customWidth="1"/>
    <col min="251" max="498" width="9.42578125" style="80"/>
    <col min="499" max="499" width="8.140625" style="80" customWidth="1"/>
    <col min="500" max="500" width="54.42578125" style="80" customWidth="1"/>
    <col min="501" max="501" width="13.140625" style="80" customWidth="1"/>
    <col min="502" max="502" width="11.42578125" style="80" customWidth="1"/>
    <col min="503" max="503" width="13.140625" style="80" customWidth="1"/>
    <col min="504" max="504" width="8.85546875" style="80" customWidth="1"/>
    <col min="505" max="505" width="10.85546875" style="80" customWidth="1"/>
    <col min="506" max="506" width="22" style="80" customWidth="1"/>
    <col min="507" max="754" width="9.42578125" style="80"/>
    <col min="755" max="755" width="8.140625" style="80" customWidth="1"/>
    <col min="756" max="756" width="54.42578125" style="80" customWidth="1"/>
    <col min="757" max="757" width="13.140625" style="80" customWidth="1"/>
    <col min="758" max="758" width="11.42578125" style="80" customWidth="1"/>
    <col min="759" max="759" width="13.140625" style="80" customWidth="1"/>
    <col min="760" max="760" width="8.85546875" style="80" customWidth="1"/>
    <col min="761" max="761" width="10.85546875" style="80" customWidth="1"/>
    <col min="762" max="762" width="22" style="80" customWidth="1"/>
    <col min="763" max="1010" width="9.42578125" style="80"/>
    <col min="1011" max="1011" width="8.140625" style="80" customWidth="1"/>
    <col min="1012" max="1012" width="54.42578125" style="80" customWidth="1"/>
    <col min="1013" max="1013" width="13.140625" style="80" customWidth="1"/>
    <col min="1014" max="1014" width="11.42578125" style="80" customWidth="1"/>
    <col min="1015" max="1015" width="13.140625" style="80" customWidth="1"/>
    <col min="1016" max="1016" width="8.85546875" style="80" customWidth="1"/>
    <col min="1017" max="1017" width="10.85546875" style="80" customWidth="1"/>
    <col min="1018" max="1018" width="22" style="80" customWidth="1"/>
    <col min="1019" max="1266" width="9.42578125" style="80"/>
    <col min="1267" max="1267" width="8.140625" style="80" customWidth="1"/>
    <col min="1268" max="1268" width="54.42578125" style="80" customWidth="1"/>
    <col min="1269" max="1269" width="13.140625" style="80" customWidth="1"/>
    <col min="1270" max="1270" width="11.42578125" style="80" customWidth="1"/>
    <col min="1271" max="1271" width="13.140625" style="80" customWidth="1"/>
    <col min="1272" max="1272" width="8.85546875" style="80" customWidth="1"/>
    <col min="1273" max="1273" width="10.85546875" style="80" customWidth="1"/>
    <col min="1274" max="1274" width="22" style="80" customWidth="1"/>
    <col min="1275" max="1522" width="9.42578125" style="80"/>
    <col min="1523" max="1523" width="8.140625" style="80" customWidth="1"/>
    <col min="1524" max="1524" width="54.42578125" style="80" customWidth="1"/>
    <col min="1525" max="1525" width="13.140625" style="80" customWidth="1"/>
    <col min="1526" max="1526" width="11.42578125" style="80" customWidth="1"/>
    <col min="1527" max="1527" width="13.140625" style="80" customWidth="1"/>
    <col min="1528" max="1528" width="8.85546875" style="80" customWidth="1"/>
    <col min="1529" max="1529" width="10.85546875" style="80" customWidth="1"/>
    <col min="1530" max="1530" width="22" style="80" customWidth="1"/>
    <col min="1531" max="1778" width="9.42578125" style="80"/>
    <col min="1779" max="1779" width="8.140625" style="80" customWidth="1"/>
    <col min="1780" max="1780" width="54.42578125" style="80" customWidth="1"/>
    <col min="1781" max="1781" width="13.140625" style="80" customWidth="1"/>
    <col min="1782" max="1782" width="11.42578125" style="80" customWidth="1"/>
    <col min="1783" max="1783" width="13.140625" style="80" customWidth="1"/>
    <col min="1784" max="1784" width="8.85546875" style="80" customWidth="1"/>
    <col min="1785" max="1785" width="10.85546875" style="80" customWidth="1"/>
    <col min="1786" max="1786" width="22" style="80" customWidth="1"/>
    <col min="1787" max="2034" width="9.42578125" style="80"/>
    <col min="2035" max="2035" width="8.140625" style="80" customWidth="1"/>
    <col min="2036" max="2036" width="54.42578125" style="80" customWidth="1"/>
    <col min="2037" max="2037" width="13.140625" style="80" customWidth="1"/>
    <col min="2038" max="2038" width="11.42578125" style="80" customWidth="1"/>
    <col min="2039" max="2039" width="13.140625" style="80" customWidth="1"/>
    <col min="2040" max="2040" width="8.85546875" style="80" customWidth="1"/>
    <col min="2041" max="2041" width="10.85546875" style="80" customWidth="1"/>
    <col min="2042" max="2042" width="22" style="80" customWidth="1"/>
    <col min="2043" max="2290" width="9.42578125" style="80"/>
    <col min="2291" max="2291" width="8.140625" style="80" customWidth="1"/>
    <col min="2292" max="2292" width="54.42578125" style="80" customWidth="1"/>
    <col min="2293" max="2293" width="13.140625" style="80" customWidth="1"/>
    <col min="2294" max="2294" width="11.42578125" style="80" customWidth="1"/>
    <col min="2295" max="2295" width="13.140625" style="80" customWidth="1"/>
    <col min="2296" max="2296" width="8.85546875" style="80" customWidth="1"/>
    <col min="2297" max="2297" width="10.85546875" style="80" customWidth="1"/>
    <col min="2298" max="2298" width="22" style="80" customWidth="1"/>
    <col min="2299" max="2546" width="9.42578125" style="80"/>
    <col min="2547" max="2547" width="8.140625" style="80" customWidth="1"/>
    <col min="2548" max="2548" width="54.42578125" style="80" customWidth="1"/>
    <col min="2549" max="2549" width="13.140625" style="80" customWidth="1"/>
    <col min="2550" max="2550" width="11.42578125" style="80" customWidth="1"/>
    <col min="2551" max="2551" width="13.140625" style="80" customWidth="1"/>
    <col min="2552" max="2552" width="8.85546875" style="80" customWidth="1"/>
    <col min="2553" max="2553" width="10.85546875" style="80" customWidth="1"/>
    <col min="2554" max="2554" width="22" style="80" customWidth="1"/>
    <col min="2555" max="2802" width="9.42578125" style="80"/>
    <col min="2803" max="2803" width="8.140625" style="80" customWidth="1"/>
    <col min="2804" max="2804" width="54.42578125" style="80" customWidth="1"/>
    <col min="2805" max="2805" width="13.140625" style="80" customWidth="1"/>
    <col min="2806" max="2806" width="11.42578125" style="80" customWidth="1"/>
    <col min="2807" max="2807" width="13.140625" style="80" customWidth="1"/>
    <col min="2808" max="2808" width="8.85546875" style="80" customWidth="1"/>
    <col min="2809" max="2809" width="10.85546875" style="80" customWidth="1"/>
    <col min="2810" max="2810" width="22" style="80" customWidth="1"/>
    <col min="2811" max="3058" width="9.42578125" style="80"/>
    <col min="3059" max="3059" width="8.140625" style="80" customWidth="1"/>
    <col min="3060" max="3060" width="54.42578125" style="80" customWidth="1"/>
    <col min="3061" max="3061" width="13.140625" style="80" customWidth="1"/>
    <col min="3062" max="3062" width="11.42578125" style="80" customWidth="1"/>
    <col min="3063" max="3063" width="13.140625" style="80" customWidth="1"/>
    <col min="3064" max="3064" width="8.85546875" style="80" customWidth="1"/>
    <col min="3065" max="3065" width="10.85546875" style="80" customWidth="1"/>
    <col min="3066" max="3066" width="22" style="80" customWidth="1"/>
    <col min="3067" max="3314" width="9.42578125" style="80"/>
    <col min="3315" max="3315" width="8.140625" style="80" customWidth="1"/>
    <col min="3316" max="3316" width="54.42578125" style="80" customWidth="1"/>
    <col min="3317" max="3317" width="13.140625" style="80" customWidth="1"/>
    <col min="3318" max="3318" width="11.42578125" style="80" customWidth="1"/>
    <col min="3319" max="3319" width="13.140625" style="80" customWidth="1"/>
    <col min="3320" max="3320" width="8.85546875" style="80" customWidth="1"/>
    <col min="3321" max="3321" width="10.85546875" style="80" customWidth="1"/>
    <col min="3322" max="3322" width="22" style="80" customWidth="1"/>
    <col min="3323" max="3570" width="9.42578125" style="80"/>
    <col min="3571" max="3571" width="8.140625" style="80" customWidth="1"/>
    <col min="3572" max="3572" width="54.42578125" style="80" customWidth="1"/>
    <col min="3573" max="3573" width="13.140625" style="80" customWidth="1"/>
    <col min="3574" max="3574" width="11.42578125" style="80" customWidth="1"/>
    <col min="3575" max="3575" width="13.140625" style="80" customWidth="1"/>
    <col min="3576" max="3576" width="8.85546875" style="80" customWidth="1"/>
    <col min="3577" max="3577" width="10.85546875" style="80" customWidth="1"/>
    <col min="3578" max="3578" width="22" style="80" customWidth="1"/>
    <col min="3579" max="3826" width="9.42578125" style="80"/>
    <col min="3827" max="3827" width="8.140625" style="80" customWidth="1"/>
    <col min="3828" max="3828" width="54.42578125" style="80" customWidth="1"/>
    <col min="3829" max="3829" width="13.140625" style="80" customWidth="1"/>
    <col min="3830" max="3830" width="11.42578125" style="80" customWidth="1"/>
    <col min="3831" max="3831" width="13.140625" style="80" customWidth="1"/>
    <col min="3832" max="3832" width="8.85546875" style="80" customWidth="1"/>
    <col min="3833" max="3833" width="10.85546875" style="80" customWidth="1"/>
    <col min="3834" max="3834" width="22" style="80" customWidth="1"/>
    <col min="3835" max="4082" width="9.42578125" style="80"/>
    <col min="4083" max="4083" width="8.140625" style="80" customWidth="1"/>
    <col min="4084" max="4084" width="54.42578125" style="80" customWidth="1"/>
    <col min="4085" max="4085" width="13.140625" style="80" customWidth="1"/>
    <col min="4086" max="4086" width="11.42578125" style="80" customWidth="1"/>
    <col min="4087" max="4087" width="13.140625" style="80" customWidth="1"/>
    <col min="4088" max="4088" width="8.85546875" style="80" customWidth="1"/>
    <col min="4089" max="4089" width="10.85546875" style="80" customWidth="1"/>
    <col min="4090" max="4090" width="22" style="80" customWidth="1"/>
    <col min="4091" max="4338" width="9.42578125" style="80"/>
    <col min="4339" max="4339" width="8.140625" style="80" customWidth="1"/>
    <col min="4340" max="4340" width="54.42578125" style="80" customWidth="1"/>
    <col min="4341" max="4341" width="13.140625" style="80" customWidth="1"/>
    <col min="4342" max="4342" width="11.42578125" style="80" customWidth="1"/>
    <col min="4343" max="4343" width="13.140625" style="80" customWidth="1"/>
    <col min="4344" max="4344" width="8.85546875" style="80" customWidth="1"/>
    <col min="4345" max="4345" width="10.85546875" style="80" customWidth="1"/>
    <col min="4346" max="4346" width="22" style="80" customWidth="1"/>
    <col min="4347" max="4594" width="9.42578125" style="80"/>
    <col min="4595" max="4595" width="8.140625" style="80" customWidth="1"/>
    <col min="4596" max="4596" width="54.42578125" style="80" customWidth="1"/>
    <col min="4597" max="4597" width="13.140625" style="80" customWidth="1"/>
    <col min="4598" max="4598" width="11.42578125" style="80" customWidth="1"/>
    <col min="4599" max="4599" width="13.140625" style="80" customWidth="1"/>
    <col min="4600" max="4600" width="8.85546875" style="80" customWidth="1"/>
    <col min="4601" max="4601" width="10.85546875" style="80" customWidth="1"/>
    <col min="4602" max="4602" width="22" style="80" customWidth="1"/>
    <col min="4603" max="4850" width="9.42578125" style="80"/>
    <col min="4851" max="4851" width="8.140625" style="80" customWidth="1"/>
    <col min="4852" max="4852" width="54.42578125" style="80" customWidth="1"/>
    <col min="4853" max="4853" width="13.140625" style="80" customWidth="1"/>
    <col min="4854" max="4854" width="11.42578125" style="80" customWidth="1"/>
    <col min="4855" max="4855" width="13.140625" style="80" customWidth="1"/>
    <col min="4856" max="4856" width="8.85546875" style="80" customWidth="1"/>
    <col min="4857" max="4857" width="10.85546875" style="80" customWidth="1"/>
    <col min="4858" max="4858" width="22" style="80" customWidth="1"/>
    <col min="4859" max="5106" width="9.42578125" style="80"/>
    <col min="5107" max="5107" width="8.140625" style="80" customWidth="1"/>
    <col min="5108" max="5108" width="54.42578125" style="80" customWidth="1"/>
    <col min="5109" max="5109" width="13.140625" style="80" customWidth="1"/>
    <col min="5110" max="5110" width="11.42578125" style="80" customWidth="1"/>
    <col min="5111" max="5111" width="13.140625" style="80" customWidth="1"/>
    <col min="5112" max="5112" width="8.85546875" style="80" customWidth="1"/>
    <col min="5113" max="5113" width="10.85546875" style="80" customWidth="1"/>
    <col min="5114" max="5114" width="22" style="80" customWidth="1"/>
    <col min="5115" max="5362" width="9.42578125" style="80"/>
    <col min="5363" max="5363" width="8.140625" style="80" customWidth="1"/>
    <col min="5364" max="5364" width="54.42578125" style="80" customWidth="1"/>
    <col min="5365" max="5365" width="13.140625" style="80" customWidth="1"/>
    <col min="5366" max="5366" width="11.42578125" style="80" customWidth="1"/>
    <col min="5367" max="5367" width="13.140625" style="80" customWidth="1"/>
    <col min="5368" max="5368" width="8.85546875" style="80" customWidth="1"/>
    <col min="5369" max="5369" width="10.85546875" style="80" customWidth="1"/>
    <col min="5370" max="5370" width="22" style="80" customWidth="1"/>
    <col min="5371" max="5618" width="9.42578125" style="80"/>
    <col min="5619" max="5619" width="8.140625" style="80" customWidth="1"/>
    <col min="5620" max="5620" width="54.42578125" style="80" customWidth="1"/>
    <col min="5621" max="5621" width="13.140625" style="80" customWidth="1"/>
    <col min="5622" max="5622" width="11.42578125" style="80" customWidth="1"/>
    <col min="5623" max="5623" width="13.140625" style="80" customWidth="1"/>
    <col min="5624" max="5624" width="8.85546875" style="80" customWidth="1"/>
    <col min="5625" max="5625" width="10.85546875" style="80" customWidth="1"/>
    <col min="5626" max="5626" width="22" style="80" customWidth="1"/>
    <col min="5627" max="5874" width="9.42578125" style="80"/>
    <col min="5875" max="5875" width="8.140625" style="80" customWidth="1"/>
    <col min="5876" max="5876" width="54.42578125" style="80" customWidth="1"/>
    <col min="5877" max="5877" width="13.140625" style="80" customWidth="1"/>
    <col min="5878" max="5878" width="11.42578125" style="80" customWidth="1"/>
    <col min="5879" max="5879" width="13.140625" style="80" customWidth="1"/>
    <col min="5880" max="5880" width="8.85546875" style="80" customWidth="1"/>
    <col min="5881" max="5881" width="10.85546875" style="80" customWidth="1"/>
    <col min="5882" max="5882" width="22" style="80" customWidth="1"/>
    <col min="5883" max="6130" width="9.42578125" style="80"/>
    <col min="6131" max="6131" width="8.140625" style="80" customWidth="1"/>
    <col min="6132" max="6132" width="54.42578125" style="80" customWidth="1"/>
    <col min="6133" max="6133" width="13.140625" style="80" customWidth="1"/>
    <col min="6134" max="6134" width="11.42578125" style="80" customWidth="1"/>
    <col min="6135" max="6135" width="13.140625" style="80" customWidth="1"/>
    <col min="6136" max="6136" width="8.85546875" style="80" customWidth="1"/>
    <col min="6137" max="6137" width="10.85546875" style="80" customWidth="1"/>
    <col min="6138" max="6138" width="22" style="80" customWidth="1"/>
    <col min="6139" max="6386" width="9.42578125" style="80"/>
    <col min="6387" max="6387" width="8.140625" style="80" customWidth="1"/>
    <col min="6388" max="6388" width="54.42578125" style="80" customWidth="1"/>
    <col min="6389" max="6389" width="13.140625" style="80" customWidth="1"/>
    <col min="6390" max="6390" width="11.42578125" style="80" customWidth="1"/>
    <col min="6391" max="6391" width="13.140625" style="80" customWidth="1"/>
    <col min="6392" max="6392" width="8.85546875" style="80" customWidth="1"/>
    <col min="6393" max="6393" width="10.85546875" style="80" customWidth="1"/>
    <col min="6394" max="6394" width="22" style="80" customWidth="1"/>
    <col min="6395" max="6642" width="9.42578125" style="80"/>
    <col min="6643" max="6643" width="8.140625" style="80" customWidth="1"/>
    <col min="6644" max="6644" width="54.42578125" style="80" customWidth="1"/>
    <col min="6645" max="6645" width="13.140625" style="80" customWidth="1"/>
    <col min="6646" max="6646" width="11.42578125" style="80" customWidth="1"/>
    <col min="6647" max="6647" width="13.140625" style="80" customWidth="1"/>
    <col min="6648" max="6648" width="8.85546875" style="80" customWidth="1"/>
    <col min="6649" max="6649" width="10.85546875" style="80" customWidth="1"/>
    <col min="6650" max="6650" width="22" style="80" customWidth="1"/>
    <col min="6651" max="6898" width="9.42578125" style="80"/>
    <col min="6899" max="6899" width="8.140625" style="80" customWidth="1"/>
    <col min="6900" max="6900" width="54.42578125" style="80" customWidth="1"/>
    <col min="6901" max="6901" width="13.140625" style="80" customWidth="1"/>
    <col min="6902" max="6902" width="11.42578125" style="80" customWidth="1"/>
    <col min="6903" max="6903" width="13.140625" style="80" customWidth="1"/>
    <col min="6904" max="6904" width="8.85546875" style="80" customWidth="1"/>
    <col min="6905" max="6905" width="10.85546875" style="80" customWidth="1"/>
    <col min="6906" max="6906" width="22" style="80" customWidth="1"/>
    <col min="6907" max="7154" width="9.42578125" style="80"/>
    <col min="7155" max="7155" width="8.140625" style="80" customWidth="1"/>
    <col min="7156" max="7156" width="54.42578125" style="80" customWidth="1"/>
    <col min="7157" max="7157" width="13.140625" style="80" customWidth="1"/>
    <col min="7158" max="7158" width="11.42578125" style="80" customWidth="1"/>
    <col min="7159" max="7159" width="13.140625" style="80" customWidth="1"/>
    <col min="7160" max="7160" width="8.85546875" style="80" customWidth="1"/>
    <col min="7161" max="7161" width="10.85546875" style="80" customWidth="1"/>
    <col min="7162" max="7162" width="22" style="80" customWidth="1"/>
    <col min="7163" max="7410" width="9.42578125" style="80"/>
    <col min="7411" max="7411" width="8.140625" style="80" customWidth="1"/>
    <col min="7412" max="7412" width="54.42578125" style="80" customWidth="1"/>
    <col min="7413" max="7413" width="13.140625" style="80" customWidth="1"/>
    <col min="7414" max="7414" width="11.42578125" style="80" customWidth="1"/>
    <col min="7415" max="7415" width="13.140625" style="80" customWidth="1"/>
    <col min="7416" max="7416" width="8.85546875" style="80" customWidth="1"/>
    <col min="7417" max="7417" width="10.85546875" style="80" customWidth="1"/>
    <col min="7418" max="7418" width="22" style="80" customWidth="1"/>
    <col min="7419" max="7666" width="9.42578125" style="80"/>
    <col min="7667" max="7667" width="8.140625" style="80" customWidth="1"/>
    <col min="7668" max="7668" width="54.42578125" style="80" customWidth="1"/>
    <col min="7669" max="7669" width="13.140625" style="80" customWidth="1"/>
    <col min="7670" max="7670" width="11.42578125" style="80" customWidth="1"/>
    <col min="7671" max="7671" width="13.140625" style="80" customWidth="1"/>
    <col min="7672" max="7672" width="8.85546875" style="80" customWidth="1"/>
    <col min="7673" max="7673" width="10.85546875" style="80" customWidth="1"/>
    <col min="7674" max="7674" width="22" style="80" customWidth="1"/>
    <col min="7675" max="7922" width="9.42578125" style="80"/>
    <col min="7923" max="7923" width="8.140625" style="80" customWidth="1"/>
    <col min="7924" max="7924" width="54.42578125" style="80" customWidth="1"/>
    <col min="7925" max="7925" width="13.140625" style="80" customWidth="1"/>
    <col min="7926" max="7926" width="11.42578125" style="80" customWidth="1"/>
    <col min="7927" max="7927" width="13.140625" style="80" customWidth="1"/>
    <col min="7928" max="7928" width="8.85546875" style="80" customWidth="1"/>
    <col min="7929" max="7929" width="10.85546875" style="80" customWidth="1"/>
    <col min="7930" max="7930" width="22" style="80" customWidth="1"/>
    <col min="7931" max="8178" width="9.42578125" style="80"/>
    <col min="8179" max="8179" width="8.140625" style="80" customWidth="1"/>
    <col min="8180" max="8180" width="54.42578125" style="80" customWidth="1"/>
    <col min="8181" max="8181" width="13.140625" style="80" customWidth="1"/>
    <col min="8182" max="8182" width="11.42578125" style="80" customWidth="1"/>
    <col min="8183" max="8183" width="13.140625" style="80" customWidth="1"/>
    <col min="8184" max="8184" width="8.85546875" style="80" customWidth="1"/>
    <col min="8185" max="8185" width="10.85546875" style="80" customWidth="1"/>
    <col min="8186" max="8186" width="22" style="80" customWidth="1"/>
    <col min="8187" max="8434" width="9.42578125" style="80"/>
    <col min="8435" max="8435" width="8.140625" style="80" customWidth="1"/>
    <col min="8436" max="8436" width="54.42578125" style="80" customWidth="1"/>
    <col min="8437" max="8437" width="13.140625" style="80" customWidth="1"/>
    <col min="8438" max="8438" width="11.42578125" style="80" customWidth="1"/>
    <col min="8439" max="8439" width="13.140625" style="80" customWidth="1"/>
    <col min="8440" max="8440" width="8.85546875" style="80" customWidth="1"/>
    <col min="8441" max="8441" width="10.85546875" style="80" customWidth="1"/>
    <col min="8442" max="8442" width="22" style="80" customWidth="1"/>
    <col min="8443" max="8690" width="9.42578125" style="80"/>
    <col min="8691" max="8691" width="8.140625" style="80" customWidth="1"/>
    <col min="8692" max="8692" width="54.42578125" style="80" customWidth="1"/>
    <col min="8693" max="8693" width="13.140625" style="80" customWidth="1"/>
    <col min="8694" max="8694" width="11.42578125" style="80" customWidth="1"/>
    <col min="8695" max="8695" width="13.140625" style="80" customWidth="1"/>
    <col min="8696" max="8696" width="8.85546875" style="80" customWidth="1"/>
    <col min="8697" max="8697" width="10.85546875" style="80" customWidth="1"/>
    <col min="8698" max="8698" width="22" style="80" customWidth="1"/>
    <col min="8699" max="8946" width="9.42578125" style="80"/>
    <col min="8947" max="8947" width="8.140625" style="80" customWidth="1"/>
    <col min="8948" max="8948" width="54.42578125" style="80" customWidth="1"/>
    <col min="8949" max="8949" width="13.140625" style="80" customWidth="1"/>
    <col min="8950" max="8950" width="11.42578125" style="80" customWidth="1"/>
    <col min="8951" max="8951" width="13.140625" style="80" customWidth="1"/>
    <col min="8952" max="8952" width="8.85546875" style="80" customWidth="1"/>
    <col min="8953" max="8953" width="10.85546875" style="80" customWidth="1"/>
    <col min="8954" max="8954" width="22" style="80" customWidth="1"/>
    <col min="8955" max="9202" width="9.42578125" style="80"/>
    <col min="9203" max="9203" width="8.140625" style="80" customWidth="1"/>
    <col min="9204" max="9204" width="54.42578125" style="80" customWidth="1"/>
    <col min="9205" max="9205" width="13.140625" style="80" customWidth="1"/>
    <col min="9206" max="9206" width="11.42578125" style="80" customWidth="1"/>
    <col min="9207" max="9207" width="13.140625" style="80" customWidth="1"/>
    <col min="9208" max="9208" width="8.85546875" style="80" customWidth="1"/>
    <col min="9209" max="9209" width="10.85546875" style="80" customWidth="1"/>
    <col min="9210" max="9210" width="22" style="80" customWidth="1"/>
    <col min="9211" max="9458" width="9.42578125" style="80"/>
    <col min="9459" max="9459" width="8.140625" style="80" customWidth="1"/>
    <col min="9460" max="9460" width="54.42578125" style="80" customWidth="1"/>
    <col min="9461" max="9461" width="13.140625" style="80" customWidth="1"/>
    <col min="9462" max="9462" width="11.42578125" style="80" customWidth="1"/>
    <col min="9463" max="9463" width="13.140625" style="80" customWidth="1"/>
    <col min="9464" max="9464" width="8.85546875" style="80" customWidth="1"/>
    <col min="9465" max="9465" width="10.85546875" style="80" customWidth="1"/>
    <col min="9466" max="9466" width="22" style="80" customWidth="1"/>
    <col min="9467" max="9714" width="9.42578125" style="80"/>
    <col min="9715" max="9715" width="8.140625" style="80" customWidth="1"/>
    <col min="9716" max="9716" width="54.42578125" style="80" customWidth="1"/>
    <col min="9717" max="9717" width="13.140625" style="80" customWidth="1"/>
    <col min="9718" max="9718" width="11.42578125" style="80" customWidth="1"/>
    <col min="9719" max="9719" width="13.140625" style="80" customWidth="1"/>
    <col min="9720" max="9720" width="8.85546875" style="80" customWidth="1"/>
    <col min="9721" max="9721" width="10.85546875" style="80" customWidth="1"/>
    <col min="9722" max="9722" width="22" style="80" customWidth="1"/>
    <col min="9723" max="9970" width="9.42578125" style="80"/>
    <col min="9971" max="9971" width="8.140625" style="80" customWidth="1"/>
    <col min="9972" max="9972" width="54.42578125" style="80" customWidth="1"/>
    <col min="9973" max="9973" width="13.140625" style="80" customWidth="1"/>
    <col min="9974" max="9974" width="11.42578125" style="80" customWidth="1"/>
    <col min="9975" max="9975" width="13.140625" style="80" customWidth="1"/>
    <col min="9976" max="9976" width="8.85546875" style="80" customWidth="1"/>
    <col min="9977" max="9977" width="10.85546875" style="80" customWidth="1"/>
    <col min="9978" max="9978" width="22" style="80" customWidth="1"/>
    <col min="9979" max="10226" width="9.42578125" style="80"/>
    <col min="10227" max="10227" width="8.140625" style="80" customWidth="1"/>
    <col min="10228" max="10228" width="54.42578125" style="80" customWidth="1"/>
    <col min="10229" max="10229" width="13.140625" style="80" customWidth="1"/>
    <col min="10230" max="10230" width="11.42578125" style="80" customWidth="1"/>
    <col min="10231" max="10231" width="13.140625" style="80" customWidth="1"/>
    <col min="10232" max="10232" width="8.85546875" style="80" customWidth="1"/>
    <col min="10233" max="10233" width="10.85546875" style="80" customWidth="1"/>
    <col min="10234" max="10234" width="22" style="80" customWidth="1"/>
    <col min="10235" max="10482" width="9.42578125" style="80"/>
    <col min="10483" max="10483" width="8.140625" style="80" customWidth="1"/>
    <col min="10484" max="10484" width="54.42578125" style="80" customWidth="1"/>
    <col min="10485" max="10485" width="13.140625" style="80" customWidth="1"/>
    <col min="10486" max="10486" width="11.42578125" style="80" customWidth="1"/>
    <col min="10487" max="10487" width="13.140625" style="80" customWidth="1"/>
    <col min="10488" max="10488" width="8.85546875" style="80" customWidth="1"/>
    <col min="10489" max="10489" width="10.85546875" style="80" customWidth="1"/>
    <col min="10490" max="10490" width="22" style="80" customWidth="1"/>
    <col min="10491" max="10738" width="9.42578125" style="80"/>
    <col min="10739" max="10739" width="8.140625" style="80" customWidth="1"/>
    <col min="10740" max="10740" width="54.42578125" style="80" customWidth="1"/>
    <col min="10741" max="10741" width="13.140625" style="80" customWidth="1"/>
    <col min="10742" max="10742" width="11.42578125" style="80" customWidth="1"/>
    <col min="10743" max="10743" width="13.140625" style="80" customWidth="1"/>
    <col min="10744" max="10744" width="8.85546875" style="80" customWidth="1"/>
    <col min="10745" max="10745" width="10.85546875" style="80" customWidth="1"/>
    <col min="10746" max="10746" width="22" style="80" customWidth="1"/>
    <col min="10747" max="10994" width="9.42578125" style="80"/>
    <col min="10995" max="10995" width="8.140625" style="80" customWidth="1"/>
    <col min="10996" max="10996" width="54.42578125" style="80" customWidth="1"/>
    <col min="10997" max="10997" width="13.140625" style="80" customWidth="1"/>
    <col min="10998" max="10998" width="11.42578125" style="80" customWidth="1"/>
    <col min="10999" max="10999" width="13.140625" style="80" customWidth="1"/>
    <col min="11000" max="11000" width="8.85546875" style="80" customWidth="1"/>
    <col min="11001" max="11001" width="10.85546875" style="80" customWidth="1"/>
    <col min="11002" max="11002" width="22" style="80" customWidth="1"/>
    <col min="11003" max="11250" width="9.42578125" style="80"/>
    <col min="11251" max="11251" width="8.140625" style="80" customWidth="1"/>
    <col min="11252" max="11252" width="54.42578125" style="80" customWidth="1"/>
    <col min="11253" max="11253" width="13.140625" style="80" customWidth="1"/>
    <col min="11254" max="11254" width="11.42578125" style="80" customWidth="1"/>
    <col min="11255" max="11255" width="13.140625" style="80" customWidth="1"/>
    <col min="11256" max="11256" width="8.85546875" style="80" customWidth="1"/>
    <col min="11257" max="11257" width="10.85546875" style="80" customWidth="1"/>
    <col min="11258" max="11258" width="22" style="80" customWidth="1"/>
    <col min="11259" max="11506" width="9.42578125" style="80"/>
    <col min="11507" max="11507" width="8.140625" style="80" customWidth="1"/>
    <col min="11508" max="11508" width="54.42578125" style="80" customWidth="1"/>
    <col min="11509" max="11509" width="13.140625" style="80" customWidth="1"/>
    <col min="11510" max="11510" width="11.42578125" style="80" customWidth="1"/>
    <col min="11511" max="11511" width="13.140625" style="80" customWidth="1"/>
    <col min="11512" max="11512" width="8.85546875" style="80" customWidth="1"/>
    <col min="11513" max="11513" width="10.85546875" style="80" customWidth="1"/>
    <col min="11514" max="11514" width="22" style="80" customWidth="1"/>
    <col min="11515" max="11762" width="9.42578125" style="80"/>
    <col min="11763" max="11763" width="8.140625" style="80" customWidth="1"/>
    <col min="11764" max="11764" width="54.42578125" style="80" customWidth="1"/>
    <col min="11765" max="11765" width="13.140625" style="80" customWidth="1"/>
    <col min="11766" max="11766" width="11.42578125" style="80" customWidth="1"/>
    <col min="11767" max="11767" width="13.140625" style="80" customWidth="1"/>
    <col min="11768" max="11768" width="8.85546875" style="80" customWidth="1"/>
    <col min="11769" max="11769" width="10.85546875" style="80" customWidth="1"/>
    <col min="11770" max="11770" width="22" style="80" customWidth="1"/>
    <col min="11771" max="12018" width="9.42578125" style="80"/>
    <col min="12019" max="12019" width="8.140625" style="80" customWidth="1"/>
    <col min="12020" max="12020" width="54.42578125" style="80" customWidth="1"/>
    <col min="12021" max="12021" width="13.140625" style="80" customWidth="1"/>
    <col min="12022" max="12022" width="11.42578125" style="80" customWidth="1"/>
    <col min="12023" max="12023" width="13.140625" style="80" customWidth="1"/>
    <col min="12024" max="12024" width="8.85546875" style="80" customWidth="1"/>
    <col min="12025" max="12025" width="10.85546875" style="80" customWidth="1"/>
    <col min="12026" max="12026" width="22" style="80" customWidth="1"/>
    <col min="12027" max="12274" width="9.42578125" style="80"/>
    <col min="12275" max="12275" width="8.140625" style="80" customWidth="1"/>
    <col min="12276" max="12276" width="54.42578125" style="80" customWidth="1"/>
    <col min="12277" max="12277" width="13.140625" style="80" customWidth="1"/>
    <col min="12278" max="12278" width="11.42578125" style="80" customWidth="1"/>
    <col min="12279" max="12279" width="13.140625" style="80" customWidth="1"/>
    <col min="12280" max="12280" width="8.85546875" style="80" customWidth="1"/>
    <col min="12281" max="12281" width="10.85546875" style="80" customWidth="1"/>
    <col min="12282" max="12282" width="22" style="80" customWidth="1"/>
    <col min="12283" max="12530" width="9.42578125" style="80"/>
    <col min="12531" max="12531" width="8.140625" style="80" customWidth="1"/>
    <col min="12532" max="12532" width="54.42578125" style="80" customWidth="1"/>
    <col min="12533" max="12533" width="13.140625" style="80" customWidth="1"/>
    <col min="12534" max="12534" width="11.42578125" style="80" customWidth="1"/>
    <col min="12535" max="12535" width="13.140625" style="80" customWidth="1"/>
    <col min="12536" max="12536" width="8.85546875" style="80" customWidth="1"/>
    <col min="12537" max="12537" width="10.85546875" style="80" customWidth="1"/>
    <col min="12538" max="12538" width="22" style="80" customWidth="1"/>
    <col min="12539" max="12786" width="9.42578125" style="80"/>
    <col min="12787" max="12787" width="8.140625" style="80" customWidth="1"/>
    <col min="12788" max="12788" width="54.42578125" style="80" customWidth="1"/>
    <col min="12789" max="12789" width="13.140625" style="80" customWidth="1"/>
    <col min="12790" max="12790" width="11.42578125" style="80" customWidth="1"/>
    <col min="12791" max="12791" width="13.140625" style="80" customWidth="1"/>
    <col min="12792" max="12792" width="8.85546875" style="80" customWidth="1"/>
    <col min="12793" max="12793" width="10.85546875" style="80" customWidth="1"/>
    <col min="12794" max="12794" width="22" style="80" customWidth="1"/>
    <col min="12795" max="13042" width="9.42578125" style="80"/>
    <col min="13043" max="13043" width="8.140625" style="80" customWidth="1"/>
    <col min="13044" max="13044" width="54.42578125" style="80" customWidth="1"/>
    <col min="13045" max="13045" width="13.140625" style="80" customWidth="1"/>
    <col min="13046" max="13046" width="11.42578125" style="80" customWidth="1"/>
    <col min="13047" max="13047" width="13.140625" style="80" customWidth="1"/>
    <col min="13048" max="13048" width="8.85546875" style="80" customWidth="1"/>
    <col min="13049" max="13049" width="10.85546875" style="80" customWidth="1"/>
    <col min="13050" max="13050" width="22" style="80" customWidth="1"/>
    <col min="13051" max="13298" width="9.42578125" style="80"/>
    <col min="13299" max="13299" width="8.140625" style="80" customWidth="1"/>
    <col min="13300" max="13300" width="54.42578125" style="80" customWidth="1"/>
    <col min="13301" max="13301" width="13.140625" style="80" customWidth="1"/>
    <col min="13302" max="13302" width="11.42578125" style="80" customWidth="1"/>
    <col min="13303" max="13303" width="13.140625" style="80" customWidth="1"/>
    <col min="13304" max="13304" width="8.85546875" style="80" customWidth="1"/>
    <col min="13305" max="13305" width="10.85546875" style="80" customWidth="1"/>
    <col min="13306" max="13306" width="22" style="80" customWidth="1"/>
    <col min="13307" max="13554" width="9.42578125" style="80"/>
    <col min="13555" max="13555" width="8.140625" style="80" customWidth="1"/>
    <col min="13556" max="13556" width="54.42578125" style="80" customWidth="1"/>
    <col min="13557" max="13557" width="13.140625" style="80" customWidth="1"/>
    <col min="13558" max="13558" width="11.42578125" style="80" customWidth="1"/>
    <col min="13559" max="13559" width="13.140625" style="80" customWidth="1"/>
    <col min="13560" max="13560" width="8.85546875" style="80" customWidth="1"/>
    <col min="13561" max="13561" width="10.85546875" style="80" customWidth="1"/>
    <col min="13562" max="13562" width="22" style="80" customWidth="1"/>
    <col min="13563" max="13810" width="9.42578125" style="80"/>
    <col min="13811" max="13811" width="8.140625" style="80" customWidth="1"/>
    <col min="13812" max="13812" width="54.42578125" style="80" customWidth="1"/>
    <col min="13813" max="13813" width="13.140625" style="80" customWidth="1"/>
    <col min="13814" max="13814" width="11.42578125" style="80" customWidth="1"/>
    <col min="13815" max="13815" width="13.140625" style="80" customWidth="1"/>
    <col min="13816" max="13816" width="8.85546875" style="80" customWidth="1"/>
    <col min="13817" max="13817" width="10.85546875" style="80" customWidth="1"/>
    <col min="13818" max="13818" width="22" style="80" customWidth="1"/>
    <col min="13819" max="14066" width="9.42578125" style="80"/>
    <col min="14067" max="14067" width="8.140625" style="80" customWidth="1"/>
    <col min="14068" max="14068" width="54.42578125" style="80" customWidth="1"/>
    <col min="14069" max="14069" width="13.140625" style="80" customWidth="1"/>
    <col min="14070" max="14070" width="11.42578125" style="80" customWidth="1"/>
    <col min="14071" max="14071" width="13.140625" style="80" customWidth="1"/>
    <col min="14072" max="14072" width="8.85546875" style="80" customWidth="1"/>
    <col min="14073" max="14073" width="10.85546875" style="80" customWidth="1"/>
    <col min="14074" max="14074" width="22" style="80" customWidth="1"/>
    <col min="14075" max="14322" width="9.42578125" style="80"/>
    <col min="14323" max="14323" width="8.140625" style="80" customWidth="1"/>
    <col min="14324" max="14324" width="54.42578125" style="80" customWidth="1"/>
    <col min="14325" max="14325" width="13.140625" style="80" customWidth="1"/>
    <col min="14326" max="14326" width="11.42578125" style="80" customWidth="1"/>
    <col min="14327" max="14327" width="13.140625" style="80" customWidth="1"/>
    <col min="14328" max="14328" width="8.85546875" style="80" customWidth="1"/>
    <col min="14329" max="14329" width="10.85546875" style="80" customWidth="1"/>
    <col min="14330" max="14330" width="22" style="80" customWidth="1"/>
    <col min="14331" max="14578" width="9.42578125" style="80"/>
    <col min="14579" max="14579" width="8.140625" style="80" customWidth="1"/>
    <col min="14580" max="14580" width="54.42578125" style="80" customWidth="1"/>
    <col min="14581" max="14581" width="13.140625" style="80" customWidth="1"/>
    <col min="14582" max="14582" width="11.42578125" style="80" customWidth="1"/>
    <col min="14583" max="14583" width="13.140625" style="80" customWidth="1"/>
    <col min="14584" max="14584" width="8.85546875" style="80" customWidth="1"/>
    <col min="14585" max="14585" width="10.85546875" style="80" customWidth="1"/>
    <col min="14586" max="14586" width="22" style="80" customWidth="1"/>
    <col min="14587" max="14834" width="9.42578125" style="80"/>
    <col min="14835" max="14835" width="8.140625" style="80" customWidth="1"/>
    <col min="14836" max="14836" width="54.42578125" style="80" customWidth="1"/>
    <col min="14837" max="14837" width="13.140625" style="80" customWidth="1"/>
    <col min="14838" max="14838" width="11.42578125" style="80" customWidth="1"/>
    <col min="14839" max="14839" width="13.140625" style="80" customWidth="1"/>
    <col min="14840" max="14840" width="8.85546875" style="80" customWidth="1"/>
    <col min="14841" max="14841" width="10.85546875" style="80" customWidth="1"/>
    <col min="14842" max="14842" width="22" style="80" customWidth="1"/>
    <col min="14843" max="15090" width="9.42578125" style="80"/>
    <col min="15091" max="15091" width="8.140625" style="80" customWidth="1"/>
    <col min="15092" max="15092" width="54.42578125" style="80" customWidth="1"/>
    <col min="15093" max="15093" width="13.140625" style="80" customWidth="1"/>
    <col min="15094" max="15094" width="11.42578125" style="80" customWidth="1"/>
    <col min="15095" max="15095" width="13.140625" style="80" customWidth="1"/>
    <col min="15096" max="15096" width="8.85546875" style="80" customWidth="1"/>
    <col min="15097" max="15097" width="10.85546875" style="80" customWidth="1"/>
    <col min="15098" max="15098" width="22" style="80" customWidth="1"/>
    <col min="15099" max="15346" width="9.42578125" style="80"/>
    <col min="15347" max="15347" width="8.140625" style="80" customWidth="1"/>
    <col min="15348" max="15348" width="54.42578125" style="80" customWidth="1"/>
    <col min="15349" max="15349" width="13.140625" style="80" customWidth="1"/>
    <col min="15350" max="15350" width="11.42578125" style="80" customWidth="1"/>
    <col min="15351" max="15351" width="13.140625" style="80" customWidth="1"/>
    <col min="15352" max="15352" width="8.85546875" style="80" customWidth="1"/>
    <col min="15353" max="15353" width="10.85546875" style="80" customWidth="1"/>
    <col min="15354" max="15354" width="22" style="80" customWidth="1"/>
    <col min="15355" max="15602" width="9.42578125" style="80"/>
    <col min="15603" max="15603" width="8.140625" style="80" customWidth="1"/>
    <col min="15604" max="15604" width="54.42578125" style="80" customWidth="1"/>
    <col min="15605" max="15605" width="13.140625" style="80" customWidth="1"/>
    <col min="15606" max="15606" width="11.42578125" style="80" customWidth="1"/>
    <col min="15607" max="15607" width="13.140625" style="80" customWidth="1"/>
    <col min="15608" max="15608" width="8.85546875" style="80" customWidth="1"/>
    <col min="15609" max="15609" width="10.85546875" style="80" customWidth="1"/>
    <col min="15610" max="15610" width="22" style="80" customWidth="1"/>
    <col min="15611" max="15858" width="9.42578125" style="80"/>
    <col min="15859" max="15859" width="8.140625" style="80" customWidth="1"/>
    <col min="15860" max="15860" width="54.42578125" style="80" customWidth="1"/>
    <col min="15861" max="15861" width="13.140625" style="80" customWidth="1"/>
    <col min="15862" max="15862" width="11.42578125" style="80" customWidth="1"/>
    <col min="15863" max="15863" width="13.140625" style="80" customWidth="1"/>
    <col min="15864" max="15864" width="8.85546875" style="80" customWidth="1"/>
    <col min="15865" max="15865" width="10.85546875" style="80" customWidth="1"/>
    <col min="15866" max="15866" width="22" style="80" customWidth="1"/>
    <col min="15867" max="16114" width="9.42578125" style="80"/>
    <col min="16115" max="16115" width="8.140625" style="80" customWidth="1"/>
    <col min="16116" max="16116" width="54.42578125" style="80" customWidth="1"/>
    <col min="16117" max="16117" width="13.140625" style="80" customWidth="1"/>
    <col min="16118" max="16118" width="11.42578125" style="80" customWidth="1"/>
    <col min="16119" max="16119" width="13.140625" style="80" customWidth="1"/>
    <col min="16120" max="16120" width="8.85546875" style="80" customWidth="1"/>
    <col min="16121" max="16121" width="10.85546875" style="80" customWidth="1"/>
    <col min="16122" max="16122" width="22" style="80" customWidth="1"/>
    <col min="16123" max="16384" width="9.42578125" style="80"/>
  </cols>
  <sheetData>
    <row r="1" spans="1:12" s="77" customFormat="1" ht="12.75" customHeight="1" thickBot="1">
      <c r="A1" s="528" t="s">
        <v>35</v>
      </c>
      <c r="B1" s="529"/>
      <c r="C1" s="529"/>
      <c r="D1" s="529"/>
      <c r="E1" s="529"/>
      <c r="F1" s="529"/>
      <c r="G1" s="529"/>
      <c r="H1" s="529"/>
      <c r="I1" s="529"/>
      <c r="J1" s="529"/>
      <c r="K1" s="530"/>
    </row>
    <row r="2" spans="1:12" s="77" customFormat="1" ht="69" customHeight="1" thickBot="1">
      <c r="A2" s="534" t="str">
        <f>Supply!A2:J2</f>
        <v>Estimate for Construction of   
400 KV TWIn MOOSE LINE from Betakholi to Mendhasal in QUAD MOOSE Towers</v>
      </c>
      <c r="B2" s="535"/>
      <c r="C2" s="535"/>
      <c r="D2" s="535"/>
      <c r="E2" s="535"/>
      <c r="F2" s="535"/>
      <c r="G2" s="535"/>
      <c r="H2" s="535"/>
      <c r="I2" s="535"/>
      <c r="J2" s="535"/>
      <c r="K2" s="536"/>
    </row>
    <row r="3" spans="1:12">
      <c r="A3" s="342"/>
      <c r="B3" s="422"/>
      <c r="C3" s="332" t="s">
        <v>322</v>
      </c>
      <c r="D3" s="333"/>
      <c r="E3" s="543"/>
      <c r="F3" s="543"/>
      <c r="G3" s="543"/>
      <c r="H3" s="543"/>
      <c r="I3" s="543"/>
      <c r="J3" s="543"/>
    </row>
    <row r="4" spans="1:12">
      <c r="A4" s="540" t="s">
        <v>71</v>
      </c>
      <c r="B4" s="423"/>
      <c r="C4" s="85" t="s">
        <v>132</v>
      </c>
      <c r="D4" s="543"/>
      <c r="E4" s="543"/>
      <c r="F4" s="543"/>
      <c r="G4" s="543"/>
      <c r="H4" s="543"/>
      <c r="I4" s="543"/>
      <c r="J4" s="543"/>
    </row>
    <row r="5" spans="1:12" ht="12.75" customHeight="1">
      <c r="A5" s="540"/>
      <c r="B5" s="424"/>
      <c r="C5" s="541" t="s">
        <v>133</v>
      </c>
      <c r="D5" s="541" t="s">
        <v>73</v>
      </c>
      <c r="E5" s="86"/>
      <c r="F5" s="537"/>
      <c r="G5" s="538"/>
      <c r="H5" s="538"/>
      <c r="I5" s="538"/>
      <c r="J5" s="539"/>
    </row>
    <row r="6" spans="1:12" ht="57" customHeight="1">
      <c r="A6" s="540"/>
      <c r="B6" s="409"/>
      <c r="C6" s="542"/>
      <c r="D6" s="542"/>
      <c r="E6" s="87" t="s">
        <v>74</v>
      </c>
      <c r="F6" s="87" t="s">
        <v>75</v>
      </c>
      <c r="G6" s="87" t="s">
        <v>76</v>
      </c>
      <c r="H6" s="87" t="s">
        <v>77</v>
      </c>
      <c r="I6" s="87" t="s">
        <v>78</v>
      </c>
      <c r="J6" s="97" t="s">
        <v>79</v>
      </c>
    </row>
    <row r="7" spans="1:12">
      <c r="A7" s="84">
        <v>1</v>
      </c>
      <c r="B7" s="408"/>
      <c r="C7" s="88">
        <v>2</v>
      </c>
      <c r="D7" s="89">
        <v>3</v>
      </c>
      <c r="E7" s="90">
        <v>4</v>
      </c>
      <c r="F7" s="91">
        <v>5</v>
      </c>
      <c r="G7" s="92" t="s">
        <v>81</v>
      </c>
      <c r="H7" s="92" t="s">
        <v>82</v>
      </c>
      <c r="I7" s="92" t="s">
        <v>83</v>
      </c>
      <c r="J7" s="92" t="s">
        <v>84</v>
      </c>
    </row>
    <row r="8" spans="1:12" ht="15.75" thickBot="1">
      <c r="A8" s="94"/>
      <c r="B8" s="425"/>
      <c r="C8" s="330"/>
      <c r="D8" s="95"/>
      <c r="E8" s="326"/>
      <c r="F8" s="323"/>
      <c r="G8" s="324"/>
      <c r="H8" s="324"/>
      <c r="I8" s="324"/>
      <c r="J8" s="325"/>
      <c r="L8" s="356"/>
    </row>
    <row r="9" spans="1:12" ht="30.75" thickBot="1">
      <c r="A9" s="328" t="s">
        <v>120</v>
      </c>
      <c r="B9" s="426"/>
      <c r="C9" s="334" t="s">
        <v>296</v>
      </c>
      <c r="D9" s="329"/>
      <c r="E9" s="93"/>
      <c r="F9" s="99"/>
      <c r="G9" s="99"/>
      <c r="H9" s="99"/>
      <c r="I9" s="99"/>
      <c r="J9" s="101"/>
      <c r="L9" s="356"/>
    </row>
    <row r="10" spans="1:12">
      <c r="A10" s="174" t="s">
        <v>134</v>
      </c>
      <c r="B10" s="427"/>
      <c r="C10" s="331" t="s">
        <v>135</v>
      </c>
      <c r="D10" s="175"/>
      <c r="E10" s="176"/>
      <c r="F10" s="177"/>
      <c r="G10" s="177"/>
      <c r="H10" s="177"/>
      <c r="I10" s="177"/>
      <c r="J10" s="177"/>
      <c r="L10" s="356"/>
    </row>
    <row r="11" spans="1:12" ht="25.5">
      <c r="A11" s="179">
        <v>1.5</v>
      </c>
      <c r="B11" s="439">
        <v>30000614</v>
      </c>
      <c r="C11" s="181" t="s">
        <v>136</v>
      </c>
      <c r="D11" s="180" t="s">
        <v>29</v>
      </c>
      <c r="E11" s="182">
        <f>Supply!E8+Supply!E9</f>
        <v>13859.443299079434</v>
      </c>
      <c r="F11" s="470">
        <v>13146.94</v>
      </c>
      <c r="G11" s="183">
        <f>ROUND(9%*F11,2)</f>
        <v>1183.22</v>
      </c>
      <c r="H11" s="183">
        <f>ROUND(9%*F11,2)</f>
        <v>1183.22</v>
      </c>
      <c r="I11" s="183">
        <f>F11+G11+H11</f>
        <v>15513.38</v>
      </c>
      <c r="J11" s="184">
        <f>I11*E11</f>
        <v>215006810.48707289</v>
      </c>
      <c r="K11" s="472" t="s">
        <v>398</v>
      </c>
      <c r="L11" s="356"/>
    </row>
    <row r="12" spans="1:12" ht="15">
      <c r="A12" s="179">
        <v>1.7</v>
      </c>
      <c r="B12" s="440">
        <v>10000011</v>
      </c>
      <c r="C12" s="185" t="s">
        <v>137</v>
      </c>
      <c r="D12" s="186" t="s">
        <v>29</v>
      </c>
      <c r="E12" s="182">
        <f>Supply!E10</f>
        <v>732.32146495397171</v>
      </c>
      <c r="F12" s="470">
        <v>13146.94</v>
      </c>
      <c r="G12" s="183">
        <f>ROUND(9%*F12,2)</f>
        <v>1183.22</v>
      </c>
      <c r="H12" s="183">
        <f>ROUND(9%*F12,2)</f>
        <v>1183.22</v>
      </c>
      <c r="I12" s="183">
        <f>F12+G12+H12</f>
        <v>15513.38</v>
      </c>
      <c r="J12" s="184">
        <f>I12*E12</f>
        <v>11360781.167987645</v>
      </c>
      <c r="K12" s="471" t="s">
        <v>399</v>
      </c>
      <c r="L12" s="356"/>
    </row>
    <row r="13" spans="1:12" ht="15">
      <c r="A13" s="178">
        <v>1.9</v>
      </c>
      <c r="B13" s="441">
        <v>10000012</v>
      </c>
      <c r="C13" s="187" t="s">
        <v>138</v>
      </c>
      <c r="D13" s="186" t="s">
        <v>29</v>
      </c>
      <c r="E13" s="182">
        <f>('400 KV QUAD MOOSE Structure'!Q25+'400 KV QUAD MOOSE Structure'!R25)*1.3</f>
        <v>234.57589999999999</v>
      </c>
      <c r="F13" s="470">
        <v>10214.957397964296</v>
      </c>
      <c r="G13" s="183">
        <f>ROUND(9%*F13,2)</f>
        <v>919.35</v>
      </c>
      <c r="H13" s="183">
        <f>ROUND(9%*F13,2)</f>
        <v>919.35</v>
      </c>
      <c r="I13" s="183">
        <f>F13+G13+H13</f>
        <v>12053.657397964296</v>
      </c>
      <c r="J13" s="184">
        <f>I13*E13</f>
        <v>2827497.532419133</v>
      </c>
      <c r="K13" s="471" t="s">
        <v>399</v>
      </c>
      <c r="L13" s="356"/>
    </row>
    <row r="14" spans="1:12" ht="15.75">
      <c r="A14" s="179" t="s">
        <v>297</v>
      </c>
      <c r="B14" s="439">
        <v>30000609</v>
      </c>
      <c r="C14" s="188" t="s">
        <v>96</v>
      </c>
      <c r="D14" s="189" t="s">
        <v>86</v>
      </c>
      <c r="E14" s="180">
        <f>Supply!E12</f>
        <v>141</v>
      </c>
      <c r="F14" s="474">
        <v>3071.77</v>
      </c>
      <c r="G14" s="183">
        <f t="shared" ref="G14:G19" si="0">ROUND(9%*F14,2)</f>
        <v>276.45999999999998</v>
      </c>
      <c r="H14" s="183">
        <f t="shared" ref="H14:H19" si="1">ROUND(9%*F14,2)</f>
        <v>276.45999999999998</v>
      </c>
      <c r="I14" s="183">
        <f t="shared" ref="I14:I19" si="2">F14+G14+H14</f>
        <v>3624.69</v>
      </c>
      <c r="J14" s="184">
        <f t="shared" ref="J14:J19" si="3">ROUND(I14*E14,0)</f>
        <v>511081</v>
      </c>
      <c r="K14" s="312" t="s">
        <v>348</v>
      </c>
      <c r="L14" s="356"/>
    </row>
    <row r="15" spans="1:12">
      <c r="A15" s="179" t="s">
        <v>298</v>
      </c>
      <c r="B15" s="439">
        <v>30000820</v>
      </c>
      <c r="C15" s="188" t="s">
        <v>98</v>
      </c>
      <c r="D15" s="189" t="s">
        <v>86</v>
      </c>
      <c r="E15" s="180">
        <f>Supply!E13</f>
        <v>96</v>
      </c>
      <c r="F15" s="473">
        <v>159.47</v>
      </c>
      <c r="G15" s="183">
        <f t="shared" si="0"/>
        <v>14.35</v>
      </c>
      <c r="H15" s="183">
        <f t="shared" si="1"/>
        <v>14.35</v>
      </c>
      <c r="I15" s="183">
        <f t="shared" si="2"/>
        <v>188.17</v>
      </c>
      <c r="J15" s="184">
        <f t="shared" si="3"/>
        <v>18064</v>
      </c>
      <c r="K15" s="312" t="s">
        <v>349</v>
      </c>
      <c r="L15" s="356"/>
    </row>
    <row r="16" spans="1:12">
      <c r="A16" s="179" t="s">
        <v>299</v>
      </c>
      <c r="B16" s="439">
        <v>30000819</v>
      </c>
      <c r="C16" s="188" t="s">
        <v>101</v>
      </c>
      <c r="D16" s="189" t="s">
        <v>86</v>
      </c>
      <c r="E16" s="180">
        <f>Supply!E14</f>
        <v>96</v>
      </c>
      <c r="F16" s="473">
        <v>159.47</v>
      </c>
      <c r="G16" s="183">
        <f t="shared" si="0"/>
        <v>14.35</v>
      </c>
      <c r="H16" s="183">
        <f t="shared" si="1"/>
        <v>14.35</v>
      </c>
      <c r="I16" s="183">
        <f t="shared" si="2"/>
        <v>188.17</v>
      </c>
      <c r="J16" s="184">
        <f t="shared" si="3"/>
        <v>18064</v>
      </c>
      <c r="K16" s="312" t="s">
        <v>350</v>
      </c>
      <c r="L16" s="356"/>
    </row>
    <row r="17" spans="1:12">
      <c r="A17" s="179" t="s">
        <v>300</v>
      </c>
      <c r="B17" s="439">
        <v>30000821</v>
      </c>
      <c r="C17" s="188" t="s">
        <v>104</v>
      </c>
      <c r="D17" s="189" t="s">
        <v>86</v>
      </c>
      <c r="E17" s="180">
        <f>Supply!E15</f>
        <v>576</v>
      </c>
      <c r="F17" s="473">
        <v>159.47</v>
      </c>
      <c r="G17" s="183">
        <f t="shared" si="0"/>
        <v>14.35</v>
      </c>
      <c r="H17" s="183">
        <f t="shared" si="1"/>
        <v>14.35</v>
      </c>
      <c r="I17" s="183">
        <f t="shared" si="2"/>
        <v>188.17</v>
      </c>
      <c r="J17" s="184">
        <f t="shared" si="3"/>
        <v>108386</v>
      </c>
      <c r="K17" s="312" t="s">
        <v>351</v>
      </c>
      <c r="L17" s="356"/>
    </row>
    <row r="18" spans="1:12" ht="15.75">
      <c r="A18" s="179" t="s">
        <v>301</v>
      </c>
      <c r="B18" s="439">
        <v>30000823</v>
      </c>
      <c r="C18" s="188" t="s">
        <v>107</v>
      </c>
      <c r="D18" s="189" t="s">
        <v>86</v>
      </c>
      <c r="E18" s="180">
        <f>Supply!E16</f>
        <v>96</v>
      </c>
      <c r="F18" s="474">
        <v>3441.28</v>
      </c>
      <c r="G18" s="183">
        <f t="shared" si="0"/>
        <v>309.72000000000003</v>
      </c>
      <c r="H18" s="183">
        <f t="shared" si="1"/>
        <v>309.72000000000003</v>
      </c>
      <c r="I18" s="183">
        <f t="shared" si="2"/>
        <v>4060.7200000000003</v>
      </c>
      <c r="J18" s="184">
        <f t="shared" si="3"/>
        <v>389829</v>
      </c>
      <c r="K18" s="312" t="s">
        <v>352</v>
      </c>
      <c r="L18" s="356"/>
    </row>
    <row r="19" spans="1:12">
      <c r="A19" s="179" t="s">
        <v>302</v>
      </c>
      <c r="B19" s="439">
        <v>10000014</v>
      </c>
      <c r="C19" s="188" t="s">
        <v>110</v>
      </c>
      <c r="D19" s="189" t="s">
        <v>86</v>
      </c>
      <c r="E19" s="180">
        <f>Supply!E17</f>
        <v>192</v>
      </c>
      <c r="F19" s="473">
        <v>159.47</v>
      </c>
      <c r="G19" s="183">
        <f t="shared" si="0"/>
        <v>14.35</v>
      </c>
      <c r="H19" s="183">
        <f t="shared" si="1"/>
        <v>14.35</v>
      </c>
      <c r="I19" s="183">
        <f t="shared" si="2"/>
        <v>188.17</v>
      </c>
      <c r="J19" s="184">
        <f t="shared" si="3"/>
        <v>36129</v>
      </c>
      <c r="K19" s="312" t="s">
        <v>353</v>
      </c>
      <c r="L19" s="356"/>
    </row>
    <row r="20" spans="1:12" ht="38.25">
      <c r="A20" s="179">
        <v>2.1</v>
      </c>
      <c r="B20" s="447">
        <v>10000366</v>
      </c>
      <c r="C20" s="190" t="s">
        <v>386</v>
      </c>
      <c r="D20" s="191" t="s">
        <v>139</v>
      </c>
      <c r="E20" s="454">
        <f>'400 KV QUAD MOOSE Structure'!I44</f>
        <v>31.922000000000001</v>
      </c>
      <c r="F20" s="473">
        <f>(283694.75-30216.01)+45000</f>
        <v>298478.74</v>
      </c>
      <c r="G20" s="183">
        <f>ROUND(9%*F20,2)</f>
        <v>26863.09</v>
      </c>
      <c r="H20" s="183">
        <f>ROUND(9%*F20,2)</f>
        <v>26863.09</v>
      </c>
      <c r="I20" s="183">
        <f>F20+G20+H20</f>
        <v>352204.92000000004</v>
      </c>
      <c r="J20" s="184">
        <f>ROUND(I20*E20,0)</f>
        <v>11243085</v>
      </c>
      <c r="K20" s="313" t="s">
        <v>387</v>
      </c>
      <c r="L20" s="356"/>
    </row>
    <row r="21" spans="1:12" ht="51">
      <c r="A21" s="179">
        <v>2.2000000000000002</v>
      </c>
      <c r="B21" s="440">
        <v>30000080</v>
      </c>
      <c r="C21" s="192" t="s">
        <v>303</v>
      </c>
      <c r="D21" s="180" t="s">
        <v>86</v>
      </c>
      <c r="E21" s="193">
        <f>'400 KV QUAD MOOSE Structure'!D45*4400</f>
        <v>422400</v>
      </c>
      <c r="F21" s="473">
        <v>10.24</v>
      </c>
      <c r="G21" s="183">
        <f>F21*9%</f>
        <v>0.92159999999999997</v>
      </c>
      <c r="H21" s="183">
        <f>F21*9%</f>
        <v>0.92159999999999997</v>
      </c>
      <c r="I21" s="183">
        <f>F21+G21+H21</f>
        <v>12.0832</v>
      </c>
      <c r="J21" s="184">
        <f>ROUND(I21*E21,0)</f>
        <v>5103944</v>
      </c>
      <c r="K21" s="314" t="s">
        <v>354</v>
      </c>
      <c r="L21" s="356"/>
    </row>
    <row r="22" spans="1:12" ht="26.25" thickBot="1">
      <c r="A22" s="335">
        <v>3.1</v>
      </c>
      <c r="B22" s="440">
        <v>30000885</v>
      </c>
      <c r="C22" s="338" t="s">
        <v>304</v>
      </c>
      <c r="D22" s="194" t="s">
        <v>140</v>
      </c>
      <c r="E22" s="195">
        <f>'400 KV QUAD MOOSE Structure'!I44</f>
        <v>31.922000000000001</v>
      </c>
      <c r="F22" s="475">
        <v>45000</v>
      </c>
      <c r="G22" s="320">
        <f>ROUND(9%*F22,2)</f>
        <v>4050</v>
      </c>
      <c r="H22" s="320">
        <f>ROUND(9%*F22,2)</f>
        <v>4050</v>
      </c>
      <c r="I22" s="320">
        <f>F22+G22+H22</f>
        <v>53100</v>
      </c>
      <c r="J22" s="316">
        <f>ROUND(I22*E22,0)</f>
        <v>1695058</v>
      </c>
      <c r="K22" s="288" t="s">
        <v>355</v>
      </c>
      <c r="L22" s="356"/>
    </row>
    <row r="23" spans="1:12" ht="15.75" thickBot="1">
      <c r="A23" s="336" t="s">
        <v>141</v>
      </c>
      <c r="B23" s="336"/>
      <c r="C23" s="327" t="s">
        <v>305</v>
      </c>
      <c r="D23" s="337"/>
      <c r="E23" s="319"/>
      <c r="F23" s="531" t="s">
        <v>356</v>
      </c>
      <c r="G23" s="532"/>
      <c r="H23" s="532"/>
      <c r="I23" s="533"/>
      <c r="J23" s="318">
        <f>SUM(J11:J22)</f>
        <v>248318729.18747967</v>
      </c>
      <c r="K23" s="304"/>
      <c r="L23" s="356"/>
    </row>
    <row r="24" spans="1:12" ht="13.5" thickBot="1">
      <c r="A24" s="340"/>
      <c r="B24" s="428"/>
      <c r="C24" s="339"/>
      <c r="D24" s="196"/>
      <c r="E24" s="196"/>
      <c r="F24" s="321"/>
      <c r="G24" s="322"/>
      <c r="H24" s="322"/>
      <c r="I24" s="322"/>
      <c r="J24" s="317"/>
      <c r="K24" s="315"/>
      <c r="L24" s="356"/>
    </row>
    <row r="25" spans="1:12" ht="15.75" thickBot="1">
      <c r="A25" s="83"/>
      <c r="B25" s="429"/>
      <c r="C25" s="345" t="s">
        <v>363</v>
      </c>
      <c r="D25" s="344"/>
      <c r="E25" s="95"/>
      <c r="F25" s="341"/>
      <c r="G25" s="341"/>
      <c r="H25" s="341"/>
      <c r="I25" s="341"/>
      <c r="J25" s="343">
        <f>J23</f>
        <v>248318729.18747967</v>
      </c>
    </row>
  </sheetData>
  <sheetProtection selectLockedCells="1" selectUnlockedCells="1"/>
  <mergeCells count="10">
    <mergeCell ref="A1:K1"/>
    <mergeCell ref="F23:I23"/>
    <mergeCell ref="A2:K2"/>
    <mergeCell ref="F5:J5"/>
    <mergeCell ref="A4:A6"/>
    <mergeCell ref="C5:C6"/>
    <mergeCell ref="D5:D6"/>
    <mergeCell ref="E3:J3"/>
    <mergeCell ref="D4:E4"/>
    <mergeCell ref="F4:J4"/>
  </mergeCells>
  <printOptions horizontalCentered="1"/>
  <pageMargins left="0.23622047244094491" right="0.23622047244094491" top="0.15748031496062992" bottom="0.43307086614173229" header="0" footer="0.31496062992125984"/>
  <pageSetup paperSize="8" scale="67" firstPageNumber="0" fitToHeight="0" orientation="landscape" useFirstPageNumber="1" r:id="rId1"/>
  <headerFooter alignWithMargins="0">
    <oddFooter>&amp;LELECTRICAL ERECTION WORKS&amp;CPAGE    &amp;P  of  &amp;N&amp;R765 KV + 400 KV QUAD MOOSE + 400 KV TWIN MOOSE  LINE</oddFooter>
  </headerFooter>
  <rowBreaks count="2" manualBreakCount="2">
    <brk id="8" max="8" man="1"/>
    <brk id="25"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M78"/>
  <sheetViews>
    <sheetView zoomScaleNormal="100" zoomScaleSheetLayoutView="85" workbookViewId="0">
      <pane xSplit="3" ySplit="7" topLeftCell="D62" activePane="bottomRight" state="frozen"/>
      <selection pane="topRight"/>
      <selection pane="bottomLeft"/>
      <selection pane="bottomRight" activeCell="E64" sqref="E64"/>
    </sheetView>
  </sheetViews>
  <sheetFormatPr defaultColWidth="9.42578125" defaultRowHeight="12.75"/>
  <cols>
    <col min="1" max="1" width="8.140625" style="78" customWidth="1"/>
    <col min="2" max="2" width="22.28515625" style="95" customWidth="1"/>
    <col min="3" max="3" width="84.42578125" style="79" customWidth="1"/>
    <col min="4" max="4" width="13.140625" style="80" customWidth="1"/>
    <col min="5" max="5" width="13.140625" style="78" customWidth="1"/>
    <col min="6" max="6" width="19.85546875" style="81" customWidth="1"/>
    <col min="7" max="8" width="16.5703125" style="81" bestFit="1" customWidth="1"/>
    <col min="9" max="9" width="19.85546875" style="81" customWidth="1"/>
    <col min="10" max="10" width="25.7109375" style="81" customWidth="1"/>
    <col min="11" max="11" width="15.140625" style="82" customWidth="1"/>
    <col min="12" max="14" width="21.85546875" style="80" customWidth="1"/>
    <col min="15" max="244" width="9.42578125" style="80"/>
    <col min="245" max="245" width="8.140625" style="80" customWidth="1"/>
    <col min="246" max="246" width="54.42578125" style="80" customWidth="1"/>
    <col min="247" max="247" width="13.140625" style="80" customWidth="1"/>
    <col min="248" max="248" width="11.42578125" style="80" customWidth="1"/>
    <col min="249" max="249" width="13.140625" style="80" customWidth="1"/>
    <col min="250" max="250" width="8.85546875" style="80" customWidth="1"/>
    <col min="251" max="251" width="10.85546875" style="80" customWidth="1"/>
    <col min="252" max="252" width="22" style="80" customWidth="1"/>
    <col min="253" max="500" width="9.42578125" style="80"/>
    <col min="501" max="501" width="8.140625" style="80" customWidth="1"/>
    <col min="502" max="502" width="54.42578125" style="80" customWidth="1"/>
    <col min="503" max="503" width="13.140625" style="80" customWidth="1"/>
    <col min="504" max="504" width="11.42578125" style="80" customWidth="1"/>
    <col min="505" max="505" width="13.140625" style="80" customWidth="1"/>
    <col min="506" max="506" width="8.85546875" style="80" customWidth="1"/>
    <col min="507" max="507" width="10.85546875" style="80" customWidth="1"/>
    <col min="508" max="508" width="22" style="80" customWidth="1"/>
    <col min="509" max="756" width="9.42578125" style="80"/>
    <col min="757" max="757" width="8.140625" style="80" customWidth="1"/>
    <col min="758" max="758" width="54.42578125" style="80" customWidth="1"/>
    <col min="759" max="759" width="13.140625" style="80" customWidth="1"/>
    <col min="760" max="760" width="11.42578125" style="80" customWidth="1"/>
    <col min="761" max="761" width="13.140625" style="80" customWidth="1"/>
    <col min="762" max="762" width="8.85546875" style="80" customWidth="1"/>
    <col min="763" max="763" width="10.85546875" style="80" customWidth="1"/>
    <col min="764" max="764" width="22" style="80" customWidth="1"/>
    <col min="765" max="1012" width="9.42578125" style="80"/>
    <col min="1013" max="1013" width="8.140625" style="80" customWidth="1"/>
    <col min="1014" max="1014" width="54.42578125" style="80" customWidth="1"/>
    <col min="1015" max="1015" width="13.140625" style="80" customWidth="1"/>
    <col min="1016" max="1016" width="11.42578125" style="80" customWidth="1"/>
    <col min="1017" max="1017" width="13.140625" style="80" customWidth="1"/>
    <col min="1018" max="1018" width="8.85546875" style="80" customWidth="1"/>
    <col min="1019" max="1019" width="10.85546875" style="80" customWidth="1"/>
    <col min="1020" max="1020" width="22" style="80" customWidth="1"/>
    <col min="1021" max="1268" width="9.42578125" style="80"/>
    <col min="1269" max="1269" width="8.140625" style="80" customWidth="1"/>
    <col min="1270" max="1270" width="54.42578125" style="80" customWidth="1"/>
    <col min="1271" max="1271" width="13.140625" style="80" customWidth="1"/>
    <col min="1272" max="1272" width="11.42578125" style="80" customWidth="1"/>
    <col min="1273" max="1273" width="13.140625" style="80" customWidth="1"/>
    <col min="1274" max="1274" width="8.85546875" style="80" customWidth="1"/>
    <col min="1275" max="1275" width="10.85546875" style="80" customWidth="1"/>
    <col min="1276" max="1276" width="22" style="80" customWidth="1"/>
    <col min="1277" max="1524" width="9.42578125" style="80"/>
    <col min="1525" max="1525" width="8.140625" style="80" customWidth="1"/>
    <col min="1526" max="1526" width="54.42578125" style="80" customWidth="1"/>
    <col min="1527" max="1527" width="13.140625" style="80" customWidth="1"/>
    <col min="1528" max="1528" width="11.42578125" style="80" customWidth="1"/>
    <col min="1529" max="1529" width="13.140625" style="80" customWidth="1"/>
    <col min="1530" max="1530" width="8.85546875" style="80" customWidth="1"/>
    <col min="1531" max="1531" width="10.85546875" style="80" customWidth="1"/>
    <col min="1532" max="1532" width="22" style="80" customWidth="1"/>
    <col min="1533" max="1780" width="9.42578125" style="80"/>
    <col min="1781" max="1781" width="8.140625" style="80" customWidth="1"/>
    <col min="1782" max="1782" width="54.42578125" style="80" customWidth="1"/>
    <col min="1783" max="1783" width="13.140625" style="80" customWidth="1"/>
    <col min="1784" max="1784" width="11.42578125" style="80" customWidth="1"/>
    <col min="1785" max="1785" width="13.140625" style="80" customWidth="1"/>
    <col min="1786" max="1786" width="8.85546875" style="80" customWidth="1"/>
    <col min="1787" max="1787" width="10.85546875" style="80" customWidth="1"/>
    <col min="1788" max="1788" width="22" style="80" customWidth="1"/>
    <col min="1789" max="2036" width="9.42578125" style="80"/>
    <col min="2037" max="2037" width="8.140625" style="80" customWidth="1"/>
    <col min="2038" max="2038" width="54.42578125" style="80" customWidth="1"/>
    <col min="2039" max="2039" width="13.140625" style="80" customWidth="1"/>
    <col min="2040" max="2040" width="11.42578125" style="80" customWidth="1"/>
    <col min="2041" max="2041" width="13.140625" style="80" customWidth="1"/>
    <col min="2042" max="2042" width="8.85546875" style="80" customWidth="1"/>
    <col min="2043" max="2043" width="10.85546875" style="80" customWidth="1"/>
    <col min="2044" max="2044" width="22" style="80" customWidth="1"/>
    <col min="2045" max="2292" width="9.42578125" style="80"/>
    <col min="2293" max="2293" width="8.140625" style="80" customWidth="1"/>
    <col min="2294" max="2294" width="54.42578125" style="80" customWidth="1"/>
    <col min="2295" max="2295" width="13.140625" style="80" customWidth="1"/>
    <col min="2296" max="2296" width="11.42578125" style="80" customWidth="1"/>
    <col min="2297" max="2297" width="13.140625" style="80" customWidth="1"/>
    <col min="2298" max="2298" width="8.85546875" style="80" customWidth="1"/>
    <col min="2299" max="2299" width="10.85546875" style="80" customWidth="1"/>
    <col min="2300" max="2300" width="22" style="80" customWidth="1"/>
    <col min="2301" max="2548" width="9.42578125" style="80"/>
    <col min="2549" max="2549" width="8.140625" style="80" customWidth="1"/>
    <col min="2550" max="2550" width="54.42578125" style="80" customWidth="1"/>
    <col min="2551" max="2551" width="13.140625" style="80" customWidth="1"/>
    <col min="2552" max="2552" width="11.42578125" style="80" customWidth="1"/>
    <col min="2553" max="2553" width="13.140625" style="80" customWidth="1"/>
    <col min="2554" max="2554" width="8.85546875" style="80" customWidth="1"/>
    <col min="2555" max="2555" width="10.85546875" style="80" customWidth="1"/>
    <col min="2556" max="2556" width="22" style="80" customWidth="1"/>
    <col min="2557" max="2804" width="9.42578125" style="80"/>
    <col min="2805" max="2805" width="8.140625" style="80" customWidth="1"/>
    <col min="2806" max="2806" width="54.42578125" style="80" customWidth="1"/>
    <col min="2807" max="2807" width="13.140625" style="80" customWidth="1"/>
    <col min="2808" max="2808" width="11.42578125" style="80" customWidth="1"/>
    <col min="2809" max="2809" width="13.140625" style="80" customWidth="1"/>
    <col min="2810" max="2810" width="8.85546875" style="80" customWidth="1"/>
    <col min="2811" max="2811" width="10.85546875" style="80" customWidth="1"/>
    <col min="2812" max="2812" width="22" style="80" customWidth="1"/>
    <col min="2813" max="3060" width="9.42578125" style="80"/>
    <col min="3061" max="3061" width="8.140625" style="80" customWidth="1"/>
    <col min="3062" max="3062" width="54.42578125" style="80" customWidth="1"/>
    <col min="3063" max="3063" width="13.140625" style="80" customWidth="1"/>
    <col min="3064" max="3064" width="11.42578125" style="80" customWidth="1"/>
    <col min="3065" max="3065" width="13.140625" style="80" customWidth="1"/>
    <col min="3066" max="3066" width="8.85546875" style="80" customWidth="1"/>
    <col min="3067" max="3067" width="10.85546875" style="80" customWidth="1"/>
    <col min="3068" max="3068" width="22" style="80" customWidth="1"/>
    <col min="3069" max="3316" width="9.42578125" style="80"/>
    <col min="3317" max="3317" width="8.140625" style="80" customWidth="1"/>
    <col min="3318" max="3318" width="54.42578125" style="80" customWidth="1"/>
    <col min="3319" max="3319" width="13.140625" style="80" customWidth="1"/>
    <col min="3320" max="3320" width="11.42578125" style="80" customWidth="1"/>
    <col min="3321" max="3321" width="13.140625" style="80" customWidth="1"/>
    <col min="3322" max="3322" width="8.85546875" style="80" customWidth="1"/>
    <col min="3323" max="3323" width="10.85546875" style="80" customWidth="1"/>
    <col min="3324" max="3324" width="22" style="80" customWidth="1"/>
    <col min="3325" max="3572" width="9.42578125" style="80"/>
    <col min="3573" max="3573" width="8.140625" style="80" customWidth="1"/>
    <col min="3574" max="3574" width="54.42578125" style="80" customWidth="1"/>
    <col min="3575" max="3575" width="13.140625" style="80" customWidth="1"/>
    <col min="3576" max="3576" width="11.42578125" style="80" customWidth="1"/>
    <col min="3577" max="3577" width="13.140625" style="80" customWidth="1"/>
    <col min="3578" max="3578" width="8.85546875" style="80" customWidth="1"/>
    <col min="3579" max="3579" width="10.85546875" style="80" customWidth="1"/>
    <col min="3580" max="3580" width="22" style="80" customWidth="1"/>
    <col min="3581" max="3828" width="9.42578125" style="80"/>
    <col min="3829" max="3829" width="8.140625" style="80" customWidth="1"/>
    <col min="3830" max="3830" width="54.42578125" style="80" customWidth="1"/>
    <col min="3831" max="3831" width="13.140625" style="80" customWidth="1"/>
    <col min="3832" max="3832" width="11.42578125" style="80" customWidth="1"/>
    <col min="3833" max="3833" width="13.140625" style="80" customWidth="1"/>
    <col min="3834" max="3834" width="8.85546875" style="80" customWidth="1"/>
    <col min="3835" max="3835" width="10.85546875" style="80" customWidth="1"/>
    <col min="3836" max="3836" width="22" style="80" customWidth="1"/>
    <col min="3837" max="4084" width="9.42578125" style="80"/>
    <col min="4085" max="4085" width="8.140625" style="80" customWidth="1"/>
    <col min="4086" max="4086" width="54.42578125" style="80" customWidth="1"/>
    <col min="4087" max="4087" width="13.140625" style="80" customWidth="1"/>
    <col min="4088" max="4088" width="11.42578125" style="80" customWidth="1"/>
    <col min="4089" max="4089" width="13.140625" style="80" customWidth="1"/>
    <col min="4090" max="4090" width="8.85546875" style="80" customWidth="1"/>
    <col min="4091" max="4091" width="10.85546875" style="80" customWidth="1"/>
    <col min="4092" max="4092" width="22" style="80" customWidth="1"/>
    <col min="4093" max="4340" width="9.42578125" style="80"/>
    <col min="4341" max="4341" width="8.140625" style="80" customWidth="1"/>
    <col min="4342" max="4342" width="54.42578125" style="80" customWidth="1"/>
    <col min="4343" max="4343" width="13.140625" style="80" customWidth="1"/>
    <col min="4344" max="4344" width="11.42578125" style="80" customWidth="1"/>
    <col min="4345" max="4345" width="13.140625" style="80" customWidth="1"/>
    <col min="4346" max="4346" width="8.85546875" style="80" customWidth="1"/>
    <col min="4347" max="4347" width="10.85546875" style="80" customWidth="1"/>
    <col min="4348" max="4348" width="22" style="80" customWidth="1"/>
    <col min="4349" max="4596" width="9.42578125" style="80"/>
    <col min="4597" max="4597" width="8.140625" style="80" customWidth="1"/>
    <col min="4598" max="4598" width="54.42578125" style="80" customWidth="1"/>
    <col min="4599" max="4599" width="13.140625" style="80" customWidth="1"/>
    <col min="4600" max="4600" width="11.42578125" style="80" customWidth="1"/>
    <col min="4601" max="4601" width="13.140625" style="80" customWidth="1"/>
    <col min="4602" max="4602" width="8.85546875" style="80" customWidth="1"/>
    <col min="4603" max="4603" width="10.85546875" style="80" customWidth="1"/>
    <col min="4604" max="4604" width="22" style="80" customWidth="1"/>
    <col min="4605" max="4852" width="9.42578125" style="80"/>
    <col min="4853" max="4853" width="8.140625" style="80" customWidth="1"/>
    <col min="4854" max="4854" width="54.42578125" style="80" customWidth="1"/>
    <col min="4855" max="4855" width="13.140625" style="80" customWidth="1"/>
    <col min="4856" max="4856" width="11.42578125" style="80" customWidth="1"/>
    <col min="4857" max="4857" width="13.140625" style="80" customWidth="1"/>
    <col min="4858" max="4858" width="8.85546875" style="80" customWidth="1"/>
    <col min="4859" max="4859" width="10.85546875" style="80" customWidth="1"/>
    <col min="4860" max="4860" width="22" style="80" customWidth="1"/>
    <col min="4861" max="5108" width="9.42578125" style="80"/>
    <col min="5109" max="5109" width="8.140625" style="80" customWidth="1"/>
    <col min="5110" max="5110" width="54.42578125" style="80" customWidth="1"/>
    <col min="5111" max="5111" width="13.140625" style="80" customWidth="1"/>
    <col min="5112" max="5112" width="11.42578125" style="80" customWidth="1"/>
    <col min="5113" max="5113" width="13.140625" style="80" customWidth="1"/>
    <col min="5114" max="5114" width="8.85546875" style="80" customWidth="1"/>
    <col min="5115" max="5115" width="10.85546875" style="80" customWidth="1"/>
    <col min="5116" max="5116" width="22" style="80" customWidth="1"/>
    <col min="5117" max="5364" width="9.42578125" style="80"/>
    <col min="5365" max="5365" width="8.140625" style="80" customWidth="1"/>
    <col min="5366" max="5366" width="54.42578125" style="80" customWidth="1"/>
    <col min="5367" max="5367" width="13.140625" style="80" customWidth="1"/>
    <col min="5368" max="5368" width="11.42578125" style="80" customWidth="1"/>
    <col min="5369" max="5369" width="13.140625" style="80" customWidth="1"/>
    <col min="5370" max="5370" width="8.85546875" style="80" customWidth="1"/>
    <col min="5371" max="5371" width="10.85546875" style="80" customWidth="1"/>
    <col min="5372" max="5372" width="22" style="80" customWidth="1"/>
    <col min="5373" max="5620" width="9.42578125" style="80"/>
    <col min="5621" max="5621" width="8.140625" style="80" customWidth="1"/>
    <col min="5622" max="5622" width="54.42578125" style="80" customWidth="1"/>
    <col min="5623" max="5623" width="13.140625" style="80" customWidth="1"/>
    <col min="5624" max="5624" width="11.42578125" style="80" customWidth="1"/>
    <col min="5625" max="5625" width="13.140625" style="80" customWidth="1"/>
    <col min="5626" max="5626" width="8.85546875" style="80" customWidth="1"/>
    <col min="5627" max="5627" width="10.85546875" style="80" customWidth="1"/>
    <col min="5628" max="5628" width="22" style="80" customWidth="1"/>
    <col min="5629" max="5876" width="9.42578125" style="80"/>
    <col min="5877" max="5877" width="8.140625" style="80" customWidth="1"/>
    <col min="5878" max="5878" width="54.42578125" style="80" customWidth="1"/>
    <col min="5879" max="5879" width="13.140625" style="80" customWidth="1"/>
    <col min="5880" max="5880" width="11.42578125" style="80" customWidth="1"/>
    <col min="5881" max="5881" width="13.140625" style="80" customWidth="1"/>
    <col min="5882" max="5882" width="8.85546875" style="80" customWidth="1"/>
    <col min="5883" max="5883" width="10.85546875" style="80" customWidth="1"/>
    <col min="5884" max="5884" width="22" style="80" customWidth="1"/>
    <col min="5885" max="6132" width="9.42578125" style="80"/>
    <col min="6133" max="6133" width="8.140625" style="80" customWidth="1"/>
    <col min="6134" max="6134" width="54.42578125" style="80" customWidth="1"/>
    <col min="6135" max="6135" width="13.140625" style="80" customWidth="1"/>
    <col min="6136" max="6136" width="11.42578125" style="80" customWidth="1"/>
    <col min="6137" max="6137" width="13.140625" style="80" customWidth="1"/>
    <col min="6138" max="6138" width="8.85546875" style="80" customWidth="1"/>
    <col min="6139" max="6139" width="10.85546875" style="80" customWidth="1"/>
    <col min="6140" max="6140" width="22" style="80" customWidth="1"/>
    <col min="6141" max="6388" width="9.42578125" style="80"/>
    <col min="6389" max="6389" width="8.140625" style="80" customWidth="1"/>
    <col min="6390" max="6390" width="54.42578125" style="80" customWidth="1"/>
    <col min="6391" max="6391" width="13.140625" style="80" customWidth="1"/>
    <col min="6392" max="6392" width="11.42578125" style="80" customWidth="1"/>
    <col min="6393" max="6393" width="13.140625" style="80" customWidth="1"/>
    <col min="6394" max="6394" width="8.85546875" style="80" customWidth="1"/>
    <col min="6395" max="6395" width="10.85546875" style="80" customWidth="1"/>
    <col min="6396" max="6396" width="22" style="80" customWidth="1"/>
    <col min="6397" max="6644" width="9.42578125" style="80"/>
    <col min="6645" max="6645" width="8.140625" style="80" customWidth="1"/>
    <col min="6646" max="6646" width="54.42578125" style="80" customWidth="1"/>
    <col min="6647" max="6647" width="13.140625" style="80" customWidth="1"/>
    <col min="6648" max="6648" width="11.42578125" style="80" customWidth="1"/>
    <col min="6649" max="6649" width="13.140625" style="80" customWidth="1"/>
    <col min="6650" max="6650" width="8.85546875" style="80" customWidth="1"/>
    <col min="6651" max="6651" width="10.85546875" style="80" customWidth="1"/>
    <col min="6652" max="6652" width="22" style="80" customWidth="1"/>
    <col min="6653" max="6900" width="9.42578125" style="80"/>
    <col min="6901" max="6901" width="8.140625" style="80" customWidth="1"/>
    <col min="6902" max="6902" width="54.42578125" style="80" customWidth="1"/>
    <col min="6903" max="6903" width="13.140625" style="80" customWidth="1"/>
    <col min="6904" max="6904" width="11.42578125" style="80" customWidth="1"/>
    <col min="6905" max="6905" width="13.140625" style="80" customWidth="1"/>
    <col min="6906" max="6906" width="8.85546875" style="80" customWidth="1"/>
    <col min="6907" max="6907" width="10.85546875" style="80" customWidth="1"/>
    <col min="6908" max="6908" width="22" style="80" customWidth="1"/>
    <col min="6909" max="7156" width="9.42578125" style="80"/>
    <col min="7157" max="7157" width="8.140625" style="80" customWidth="1"/>
    <col min="7158" max="7158" width="54.42578125" style="80" customWidth="1"/>
    <col min="7159" max="7159" width="13.140625" style="80" customWidth="1"/>
    <col min="7160" max="7160" width="11.42578125" style="80" customWidth="1"/>
    <col min="7161" max="7161" width="13.140625" style="80" customWidth="1"/>
    <col min="7162" max="7162" width="8.85546875" style="80" customWidth="1"/>
    <col min="7163" max="7163" width="10.85546875" style="80" customWidth="1"/>
    <col min="7164" max="7164" width="22" style="80" customWidth="1"/>
    <col min="7165" max="7412" width="9.42578125" style="80"/>
    <col min="7413" max="7413" width="8.140625" style="80" customWidth="1"/>
    <col min="7414" max="7414" width="54.42578125" style="80" customWidth="1"/>
    <col min="7415" max="7415" width="13.140625" style="80" customWidth="1"/>
    <col min="7416" max="7416" width="11.42578125" style="80" customWidth="1"/>
    <col min="7417" max="7417" width="13.140625" style="80" customWidth="1"/>
    <col min="7418" max="7418" width="8.85546875" style="80" customWidth="1"/>
    <col min="7419" max="7419" width="10.85546875" style="80" customWidth="1"/>
    <col min="7420" max="7420" width="22" style="80" customWidth="1"/>
    <col min="7421" max="7668" width="9.42578125" style="80"/>
    <col min="7669" max="7669" width="8.140625" style="80" customWidth="1"/>
    <col min="7670" max="7670" width="54.42578125" style="80" customWidth="1"/>
    <col min="7671" max="7671" width="13.140625" style="80" customWidth="1"/>
    <col min="7672" max="7672" width="11.42578125" style="80" customWidth="1"/>
    <col min="7673" max="7673" width="13.140625" style="80" customWidth="1"/>
    <col min="7674" max="7674" width="8.85546875" style="80" customWidth="1"/>
    <col min="7675" max="7675" width="10.85546875" style="80" customWidth="1"/>
    <col min="7676" max="7676" width="22" style="80" customWidth="1"/>
    <col min="7677" max="7924" width="9.42578125" style="80"/>
    <col min="7925" max="7925" width="8.140625" style="80" customWidth="1"/>
    <col min="7926" max="7926" width="54.42578125" style="80" customWidth="1"/>
    <col min="7927" max="7927" width="13.140625" style="80" customWidth="1"/>
    <col min="7928" max="7928" width="11.42578125" style="80" customWidth="1"/>
    <col min="7929" max="7929" width="13.140625" style="80" customWidth="1"/>
    <col min="7930" max="7930" width="8.85546875" style="80" customWidth="1"/>
    <col min="7931" max="7931" width="10.85546875" style="80" customWidth="1"/>
    <col min="7932" max="7932" width="22" style="80" customWidth="1"/>
    <col min="7933" max="8180" width="9.42578125" style="80"/>
    <col min="8181" max="8181" width="8.140625" style="80" customWidth="1"/>
    <col min="8182" max="8182" width="54.42578125" style="80" customWidth="1"/>
    <col min="8183" max="8183" width="13.140625" style="80" customWidth="1"/>
    <col min="8184" max="8184" width="11.42578125" style="80" customWidth="1"/>
    <col min="8185" max="8185" width="13.140625" style="80" customWidth="1"/>
    <col min="8186" max="8186" width="8.85546875" style="80" customWidth="1"/>
    <col min="8187" max="8187" width="10.85546875" style="80" customWidth="1"/>
    <col min="8188" max="8188" width="22" style="80" customWidth="1"/>
    <col min="8189" max="8436" width="9.42578125" style="80"/>
    <col min="8437" max="8437" width="8.140625" style="80" customWidth="1"/>
    <col min="8438" max="8438" width="54.42578125" style="80" customWidth="1"/>
    <col min="8439" max="8439" width="13.140625" style="80" customWidth="1"/>
    <col min="8440" max="8440" width="11.42578125" style="80" customWidth="1"/>
    <col min="8441" max="8441" width="13.140625" style="80" customWidth="1"/>
    <col min="8442" max="8442" width="8.85546875" style="80" customWidth="1"/>
    <col min="8443" max="8443" width="10.85546875" style="80" customWidth="1"/>
    <col min="8444" max="8444" width="22" style="80" customWidth="1"/>
    <col min="8445" max="8692" width="9.42578125" style="80"/>
    <col min="8693" max="8693" width="8.140625" style="80" customWidth="1"/>
    <col min="8694" max="8694" width="54.42578125" style="80" customWidth="1"/>
    <col min="8695" max="8695" width="13.140625" style="80" customWidth="1"/>
    <col min="8696" max="8696" width="11.42578125" style="80" customWidth="1"/>
    <col min="8697" max="8697" width="13.140625" style="80" customWidth="1"/>
    <col min="8698" max="8698" width="8.85546875" style="80" customWidth="1"/>
    <col min="8699" max="8699" width="10.85546875" style="80" customWidth="1"/>
    <col min="8700" max="8700" width="22" style="80" customWidth="1"/>
    <col min="8701" max="8948" width="9.42578125" style="80"/>
    <col min="8949" max="8949" width="8.140625" style="80" customWidth="1"/>
    <col min="8950" max="8950" width="54.42578125" style="80" customWidth="1"/>
    <col min="8951" max="8951" width="13.140625" style="80" customWidth="1"/>
    <col min="8952" max="8952" width="11.42578125" style="80" customWidth="1"/>
    <col min="8953" max="8953" width="13.140625" style="80" customWidth="1"/>
    <col min="8954" max="8954" width="8.85546875" style="80" customWidth="1"/>
    <col min="8955" max="8955" width="10.85546875" style="80" customWidth="1"/>
    <col min="8956" max="8956" width="22" style="80" customWidth="1"/>
    <col min="8957" max="9204" width="9.42578125" style="80"/>
    <col min="9205" max="9205" width="8.140625" style="80" customWidth="1"/>
    <col min="9206" max="9206" width="54.42578125" style="80" customWidth="1"/>
    <col min="9207" max="9207" width="13.140625" style="80" customWidth="1"/>
    <col min="9208" max="9208" width="11.42578125" style="80" customWidth="1"/>
    <col min="9209" max="9209" width="13.140625" style="80" customWidth="1"/>
    <col min="9210" max="9210" width="8.85546875" style="80" customWidth="1"/>
    <col min="9211" max="9211" width="10.85546875" style="80" customWidth="1"/>
    <col min="9212" max="9212" width="22" style="80" customWidth="1"/>
    <col min="9213" max="9460" width="9.42578125" style="80"/>
    <col min="9461" max="9461" width="8.140625" style="80" customWidth="1"/>
    <col min="9462" max="9462" width="54.42578125" style="80" customWidth="1"/>
    <col min="9463" max="9463" width="13.140625" style="80" customWidth="1"/>
    <col min="9464" max="9464" width="11.42578125" style="80" customWidth="1"/>
    <col min="9465" max="9465" width="13.140625" style="80" customWidth="1"/>
    <col min="9466" max="9466" width="8.85546875" style="80" customWidth="1"/>
    <col min="9467" max="9467" width="10.85546875" style="80" customWidth="1"/>
    <col min="9468" max="9468" width="22" style="80" customWidth="1"/>
    <col min="9469" max="9716" width="9.42578125" style="80"/>
    <col min="9717" max="9717" width="8.140625" style="80" customWidth="1"/>
    <col min="9718" max="9718" width="54.42578125" style="80" customWidth="1"/>
    <col min="9719" max="9719" width="13.140625" style="80" customWidth="1"/>
    <col min="9720" max="9720" width="11.42578125" style="80" customWidth="1"/>
    <col min="9721" max="9721" width="13.140625" style="80" customWidth="1"/>
    <col min="9722" max="9722" width="8.85546875" style="80" customWidth="1"/>
    <col min="9723" max="9723" width="10.85546875" style="80" customWidth="1"/>
    <col min="9724" max="9724" width="22" style="80" customWidth="1"/>
    <col min="9725" max="9972" width="9.42578125" style="80"/>
    <col min="9973" max="9973" width="8.140625" style="80" customWidth="1"/>
    <col min="9974" max="9974" width="54.42578125" style="80" customWidth="1"/>
    <col min="9975" max="9975" width="13.140625" style="80" customWidth="1"/>
    <col min="9976" max="9976" width="11.42578125" style="80" customWidth="1"/>
    <col min="9977" max="9977" width="13.140625" style="80" customWidth="1"/>
    <col min="9978" max="9978" width="8.85546875" style="80" customWidth="1"/>
    <col min="9979" max="9979" width="10.85546875" style="80" customWidth="1"/>
    <col min="9980" max="9980" width="22" style="80" customWidth="1"/>
    <col min="9981" max="10228" width="9.42578125" style="80"/>
    <col min="10229" max="10229" width="8.140625" style="80" customWidth="1"/>
    <col min="10230" max="10230" width="54.42578125" style="80" customWidth="1"/>
    <col min="10231" max="10231" width="13.140625" style="80" customWidth="1"/>
    <col min="10232" max="10232" width="11.42578125" style="80" customWidth="1"/>
    <col min="10233" max="10233" width="13.140625" style="80" customWidth="1"/>
    <col min="10234" max="10234" width="8.85546875" style="80" customWidth="1"/>
    <col min="10235" max="10235" width="10.85546875" style="80" customWidth="1"/>
    <col min="10236" max="10236" width="22" style="80" customWidth="1"/>
    <col min="10237" max="10484" width="9.42578125" style="80"/>
    <col min="10485" max="10485" width="8.140625" style="80" customWidth="1"/>
    <col min="10486" max="10486" width="54.42578125" style="80" customWidth="1"/>
    <col min="10487" max="10487" width="13.140625" style="80" customWidth="1"/>
    <col min="10488" max="10488" width="11.42578125" style="80" customWidth="1"/>
    <col min="10489" max="10489" width="13.140625" style="80" customWidth="1"/>
    <col min="10490" max="10490" width="8.85546875" style="80" customWidth="1"/>
    <col min="10491" max="10491" width="10.85546875" style="80" customWidth="1"/>
    <col min="10492" max="10492" width="22" style="80" customWidth="1"/>
    <col min="10493" max="10740" width="9.42578125" style="80"/>
    <col min="10741" max="10741" width="8.140625" style="80" customWidth="1"/>
    <col min="10742" max="10742" width="54.42578125" style="80" customWidth="1"/>
    <col min="10743" max="10743" width="13.140625" style="80" customWidth="1"/>
    <col min="10744" max="10744" width="11.42578125" style="80" customWidth="1"/>
    <col min="10745" max="10745" width="13.140625" style="80" customWidth="1"/>
    <col min="10746" max="10746" width="8.85546875" style="80" customWidth="1"/>
    <col min="10747" max="10747" width="10.85546875" style="80" customWidth="1"/>
    <col min="10748" max="10748" width="22" style="80" customWidth="1"/>
    <col min="10749" max="10996" width="9.42578125" style="80"/>
    <col min="10997" max="10997" width="8.140625" style="80" customWidth="1"/>
    <col min="10998" max="10998" width="54.42578125" style="80" customWidth="1"/>
    <col min="10999" max="10999" width="13.140625" style="80" customWidth="1"/>
    <col min="11000" max="11000" width="11.42578125" style="80" customWidth="1"/>
    <col min="11001" max="11001" width="13.140625" style="80" customWidth="1"/>
    <col min="11002" max="11002" width="8.85546875" style="80" customWidth="1"/>
    <col min="11003" max="11003" width="10.85546875" style="80" customWidth="1"/>
    <col min="11004" max="11004" width="22" style="80" customWidth="1"/>
    <col min="11005" max="11252" width="9.42578125" style="80"/>
    <col min="11253" max="11253" width="8.140625" style="80" customWidth="1"/>
    <col min="11254" max="11254" width="54.42578125" style="80" customWidth="1"/>
    <col min="11255" max="11255" width="13.140625" style="80" customWidth="1"/>
    <col min="11256" max="11256" width="11.42578125" style="80" customWidth="1"/>
    <col min="11257" max="11257" width="13.140625" style="80" customWidth="1"/>
    <col min="11258" max="11258" width="8.85546875" style="80" customWidth="1"/>
    <col min="11259" max="11259" width="10.85546875" style="80" customWidth="1"/>
    <col min="11260" max="11260" width="22" style="80" customWidth="1"/>
    <col min="11261" max="11508" width="9.42578125" style="80"/>
    <col min="11509" max="11509" width="8.140625" style="80" customWidth="1"/>
    <col min="11510" max="11510" width="54.42578125" style="80" customWidth="1"/>
    <col min="11511" max="11511" width="13.140625" style="80" customWidth="1"/>
    <col min="11512" max="11512" width="11.42578125" style="80" customWidth="1"/>
    <col min="11513" max="11513" width="13.140625" style="80" customWidth="1"/>
    <col min="11514" max="11514" width="8.85546875" style="80" customWidth="1"/>
    <col min="11515" max="11515" width="10.85546875" style="80" customWidth="1"/>
    <col min="11516" max="11516" width="22" style="80" customWidth="1"/>
    <col min="11517" max="11764" width="9.42578125" style="80"/>
    <col min="11765" max="11765" width="8.140625" style="80" customWidth="1"/>
    <col min="11766" max="11766" width="54.42578125" style="80" customWidth="1"/>
    <col min="11767" max="11767" width="13.140625" style="80" customWidth="1"/>
    <col min="11768" max="11768" width="11.42578125" style="80" customWidth="1"/>
    <col min="11769" max="11769" width="13.140625" style="80" customWidth="1"/>
    <col min="11770" max="11770" width="8.85546875" style="80" customWidth="1"/>
    <col min="11771" max="11771" width="10.85546875" style="80" customWidth="1"/>
    <col min="11772" max="11772" width="22" style="80" customWidth="1"/>
    <col min="11773" max="12020" width="9.42578125" style="80"/>
    <col min="12021" max="12021" width="8.140625" style="80" customWidth="1"/>
    <col min="12022" max="12022" width="54.42578125" style="80" customWidth="1"/>
    <col min="12023" max="12023" width="13.140625" style="80" customWidth="1"/>
    <col min="12024" max="12024" width="11.42578125" style="80" customWidth="1"/>
    <col min="12025" max="12025" width="13.140625" style="80" customWidth="1"/>
    <col min="12026" max="12026" width="8.85546875" style="80" customWidth="1"/>
    <col min="12027" max="12027" width="10.85546875" style="80" customWidth="1"/>
    <col min="12028" max="12028" width="22" style="80" customWidth="1"/>
    <col min="12029" max="12276" width="9.42578125" style="80"/>
    <col min="12277" max="12277" width="8.140625" style="80" customWidth="1"/>
    <col min="12278" max="12278" width="54.42578125" style="80" customWidth="1"/>
    <col min="12279" max="12279" width="13.140625" style="80" customWidth="1"/>
    <col min="12280" max="12280" width="11.42578125" style="80" customWidth="1"/>
    <col min="12281" max="12281" width="13.140625" style="80" customWidth="1"/>
    <col min="12282" max="12282" width="8.85546875" style="80" customWidth="1"/>
    <col min="12283" max="12283" width="10.85546875" style="80" customWidth="1"/>
    <col min="12284" max="12284" width="22" style="80" customWidth="1"/>
    <col min="12285" max="12532" width="9.42578125" style="80"/>
    <col min="12533" max="12533" width="8.140625" style="80" customWidth="1"/>
    <col min="12534" max="12534" width="54.42578125" style="80" customWidth="1"/>
    <col min="12535" max="12535" width="13.140625" style="80" customWidth="1"/>
    <col min="12536" max="12536" width="11.42578125" style="80" customWidth="1"/>
    <col min="12537" max="12537" width="13.140625" style="80" customWidth="1"/>
    <col min="12538" max="12538" width="8.85546875" style="80" customWidth="1"/>
    <col min="12539" max="12539" width="10.85546875" style="80" customWidth="1"/>
    <col min="12540" max="12540" width="22" style="80" customWidth="1"/>
    <col min="12541" max="12788" width="9.42578125" style="80"/>
    <col min="12789" max="12789" width="8.140625" style="80" customWidth="1"/>
    <col min="12790" max="12790" width="54.42578125" style="80" customWidth="1"/>
    <col min="12791" max="12791" width="13.140625" style="80" customWidth="1"/>
    <col min="12792" max="12792" width="11.42578125" style="80" customWidth="1"/>
    <col min="12793" max="12793" width="13.140625" style="80" customWidth="1"/>
    <col min="12794" max="12794" width="8.85546875" style="80" customWidth="1"/>
    <col min="12795" max="12795" width="10.85546875" style="80" customWidth="1"/>
    <col min="12796" max="12796" width="22" style="80" customWidth="1"/>
    <col min="12797" max="13044" width="9.42578125" style="80"/>
    <col min="13045" max="13045" width="8.140625" style="80" customWidth="1"/>
    <col min="13046" max="13046" width="54.42578125" style="80" customWidth="1"/>
    <col min="13047" max="13047" width="13.140625" style="80" customWidth="1"/>
    <col min="13048" max="13048" width="11.42578125" style="80" customWidth="1"/>
    <col min="13049" max="13049" width="13.140625" style="80" customWidth="1"/>
    <col min="13050" max="13050" width="8.85546875" style="80" customWidth="1"/>
    <col min="13051" max="13051" width="10.85546875" style="80" customWidth="1"/>
    <col min="13052" max="13052" width="22" style="80" customWidth="1"/>
    <col min="13053" max="13300" width="9.42578125" style="80"/>
    <col min="13301" max="13301" width="8.140625" style="80" customWidth="1"/>
    <col min="13302" max="13302" width="54.42578125" style="80" customWidth="1"/>
    <col min="13303" max="13303" width="13.140625" style="80" customWidth="1"/>
    <col min="13304" max="13304" width="11.42578125" style="80" customWidth="1"/>
    <col min="13305" max="13305" width="13.140625" style="80" customWidth="1"/>
    <col min="13306" max="13306" width="8.85546875" style="80" customWidth="1"/>
    <col min="13307" max="13307" width="10.85546875" style="80" customWidth="1"/>
    <col min="13308" max="13308" width="22" style="80" customWidth="1"/>
    <col min="13309" max="13556" width="9.42578125" style="80"/>
    <col min="13557" max="13557" width="8.140625" style="80" customWidth="1"/>
    <col min="13558" max="13558" width="54.42578125" style="80" customWidth="1"/>
    <col min="13559" max="13559" width="13.140625" style="80" customWidth="1"/>
    <col min="13560" max="13560" width="11.42578125" style="80" customWidth="1"/>
    <col min="13561" max="13561" width="13.140625" style="80" customWidth="1"/>
    <col min="13562" max="13562" width="8.85546875" style="80" customWidth="1"/>
    <col min="13563" max="13563" width="10.85546875" style="80" customWidth="1"/>
    <col min="13564" max="13564" width="22" style="80" customWidth="1"/>
    <col min="13565" max="13812" width="9.42578125" style="80"/>
    <col min="13813" max="13813" width="8.140625" style="80" customWidth="1"/>
    <col min="13814" max="13814" width="54.42578125" style="80" customWidth="1"/>
    <col min="13815" max="13815" width="13.140625" style="80" customWidth="1"/>
    <col min="13816" max="13816" width="11.42578125" style="80" customWidth="1"/>
    <col min="13817" max="13817" width="13.140625" style="80" customWidth="1"/>
    <col min="13818" max="13818" width="8.85546875" style="80" customWidth="1"/>
    <col min="13819" max="13819" width="10.85546875" style="80" customWidth="1"/>
    <col min="13820" max="13820" width="22" style="80" customWidth="1"/>
    <col min="13821" max="14068" width="9.42578125" style="80"/>
    <col min="14069" max="14069" width="8.140625" style="80" customWidth="1"/>
    <col min="14070" max="14070" width="54.42578125" style="80" customWidth="1"/>
    <col min="14071" max="14071" width="13.140625" style="80" customWidth="1"/>
    <col min="14072" max="14072" width="11.42578125" style="80" customWidth="1"/>
    <col min="14073" max="14073" width="13.140625" style="80" customWidth="1"/>
    <col min="14074" max="14074" width="8.85546875" style="80" customWidth="1"/>
    <col min="14075" max="14075" width="10.85546875" style="80" customWidth="1"/>
    <col min="14076" max="14076" width="22" style="80" customWidth="1"/>
    <col min="14077" max="14324" width="9.42578125" style="80"/>
    <col min="14325" max="14325" width="8.140625" style="80" customWidth="1"/>
    <col min="14326" max="14326" width="54.42578125" style="80" customWidth="1"/>
    <col min="14327" max="14327" width="13.140625" style="80" customWidth="1"/>
    <col min="14328" max="14328" width="11.42578125" style="80" customWidth="1"/>
    <col min="14329" max="14329" width="13.140625" style="80" customWidth="1"/>
    <col min="14330" max="14330" width="8.85546875" style="80" customWidth="1"/>
    <col min="14331" max="14331" width="10.85546875" style="80" customWidth="1"/>
    <col min="14332" max="14332" width="22" style="80" customWidth="1"/>
    <col min="14333" max="14580" width="9.42578125" style="80"/>
    <col min="14581" max="14581" width="8.140625" style="80" customWidth="1"/>
    <col min="14582" max="14582" width="54.42578125" style="80" customWidth="1"/>
    <col min="14583" max="14583" width="13.140625" style="80" customWidth="1"/>
    <col min="14584" max="14584" width="11.42578125" style="80" customWidth="1"/>
    <col min="14585" max="14585" width="13.140625" style="80" customWidth="1"/>
    <col min="14586" max="14586" width="8.85546875" style="80" customWidth="1"/>
    <col min="14587" max="14587" width="10.85546875" style="80" customWidth="1"/>
    <col min="14588" max="14588" width="22" style="80" customWidth="1"/>
    <col min="14589" max="14836" width="9.42578125" style="80"/>
    <col min="14837" max="14837" width="8.140625" style="80" customWidth="1"/>
    <col min="14838" max="14838" width="54.42578125" style="80" customWidth="1"/>
    <col min="14839" max="14839" width="13.140625" style="80" customWidth="1"/>
    <col min="14840" max="14840" width="11.42578125" style="80" customWidth="1"/>
    <col min="14841" max="14841" width="13.140625" style="80" customWidth="1"/>
    <col min="14842" max="14842" width="8.85546875" style="80" customWidth="1"/>
    <col min="14843" max="14843" width="10.85546875" style="80" customWidth="1"/>
    <col min="14844" max="14844" width="22" style="80" customWidth="1"/>
    <col min="14845" max="15092" width="9.42578125" style="80"/>
    <col min="15093" max="15093" width="8.140625" style="80" customWidth="1"/>
    <col min="15094" max="15094" width="54.42578125" style="80" customWidth="1"/>
    <col min="15095" max="15095" width="13.140625" style="80" customWidth="1"/>
    <col min="15096" max="15096" width="11.42578125" style="80" customWidth="1"/>
    <col min="15097" max="15097" width="13.140625" style="80" customWidth="1"/>
    <col min="15098" max="15098" width="8.85546875" style="80" customWidth="1"/>
    <col min="15099" max="15099" width="10.85546875" style="80" customWidth="1"/>
    <col min="15100" max="15100" width="22" style="80" customWidth="1"/>
    <col min="15101" max="15348" width="9.42578125" style="80"/>
    <col min="15349" max="15349" width="8.140625" style="80" customWidth="1"/>
    <col min="15350" max="15350" width="54.42578125" style="80" customWidth="1"/>
    <col min="15351" max="15351" width="13.140625" style="80" customWidth="1"/>
    <col min="15352" max="15352" width="11.42578125" style="80" customWidth="1"/>
    <col min="15353" max="15353" width="13.140625" style="80" customWidth="1"/>
    <col min="15354" max="15354" width="8.85546875" style="80" customWidth="1"/>
    <col min="15355" max="15355" width="10.85546875" style="80" customWidth="1"/>
    <col min="15356" max="15356" width="22" style="80" customWidth="1"/>
    <col min="15357" max="15604" width="9.42578125" style="80"/>
    <col min="15605" max="15605" width="8.140625" style="80" customWidth="1"/>
    <col min="15606" max="15606" width="54.42578125" style="80" customWidth="1"/>
    <col min="15607" max="15607" width="13.140625" style="80" customWidth="1"/>
    <col min="15608" max="15608" width="11.42578125" style="80" customWidth="1"/>
    <col min="15609" max="15609" width="13.140625" style="80" customWidth="1"/>
    <col min="15610" max="15610" width="8.85546875" style="80" customWidth="1"/>
    <col min="15611" max="15611" width="10.85546875" style="80" customWidth="1"/>
    <col min="15612" max="15612" width="22" style="80" customWidth="1"/>
    <col min="15613" max="15860" width="9.42578125" style="80"/>
    <col min="15861" max="15861" width="8.140625" style="80" customWidth="1"/>
    <col min="15862" max="15862" width="54.42578125" style="80" customWidth="1"/>
    <col min="15863" max="15863" width="13.140625" style="80" customWidth="1"/>
    <col min="15864" max="15864" width="11.42578125" style="80" customWidth="1"/>
    <col min="15865" max="15865" width="13.140625" style="80" customWidth="1"/>
    <col min="15866" max="15866" width="8.85546875" style="80" customWidth="1"/>
    <col min="15867" max="15867" width="10.85546875" style="80" customWidth="1"/>
    <col min="15868" max="15868" width="22" style="80" customWidth="1"/>
    <col min="15869" max="16116" width="9.42578125" style="80"/>
    <col min="16117" max="16117" width="8.140625" style="80" customWidth="1"/>
    <col min="16118" max="16118" width="54.42578125" style="80" customWidth="1"/>
    <col min="16119" max="16119" width="13.140625" style="80" customWidth="1"/>
    <col min="16120" max="16120" width="11.42578125" style="80" customWidth="1"/>
    <col min="16121" max="16121" width="13.140625" style="80" customWidth="1"/>
    <col min="16122" max="16122" width="8.85546875" style="80" customWidth="1"/>
    <col min="16123" max="16123" width="10.85546875" style="80" customWidth="1"/>
    <col min="16124" max="16124" width="22" style="80" customWidth="1"/>
    <col min="16125" max="16384" width="9.42578125" style="80"/>
  </cols>
  <sheetData>
    <row r="1" spans="1:13" s="77" customFormat="1" ht="12.75" customHeight="1">
      <c r="A1" s="544" t="s">
        <v>35</v>
      </c>
      <c r="B1" s="545"/>
      <c r="C1" s="546"/>
      <c r="D1" s="546"/>
      <c r="E1" s="546"/>
      <c r="F1" s="546"/>
      <c r="G1" s="546"/>
      <c r="H1" s="546"/>
      <c r="I1" s="546"/>
      <c r="J1" s="546"/>
      <c r="K1" s="546"/>
    </row>
    <row r="2" spans="1:13" s="77" customFormat="1" ht="71.25" customHeight="1">
      <c r="A2" s="547" t="str">
        <f>Supply!A2:J2</f>
        <v>Estimate for Construction of   
400 KV TWIn MOOSE LINE from Betakholi to Mendhasal in QUAD MOOSE Towers</v>
      </c>
      <c r="B2" s="548"/>
      <c r="C2" s="522"/>
      <c r="D2" s="522"/>
      <c r="E2" s="522"/>
      <c r="F2" s="522"/>
      <c r="G2" s="522"/>
      <c r="H2" s="522"/>
      <c r="I2" s="522"/>
      <c r="J2" s="522"/>
      <c r="K2" s="357"/>
    </row>
    <row r="3" spans="1:13">
      <c r="A3" s="358"/>
      <c r="B3" s="289"/>
      <c r="C3" s="359" t="s">
        <v>131</v>
      </c>
      <c r="D3" s="360"/>
      <c r="E3" s="549"/>
      <c r="F3" s="549"/>
      <c r="G3" s="549"/>
      <c r="H3" s="549"/>
      <c r="I3" s="549"/>
      <c r="J3" s="549"/>
      <c r="K3" s="306"/>
    </row>
    <row r="4" spans="1:13">
      <c r="A4" s="554" t="s">
        <v>71</v>
      </c>
      <c r="B4" s="420"/>
      <c r="C4" s="361" t="s">
        <v>132</v>
      </c>
      <c r="D4" s="550"/>
      <c r="E4" s="550"/>
      <c r="F4" s="550"/>
      <c r="G4" s="550"/>
      <c r="H4" s="550"/>
      <c r="I4" s="550"/>
      <c r="J4" s="550"/>
      <c r="K4" s="306"/>
    </row>
    <row r="5" spans="1:13" ht="12.75" customHeight="1">
      <c r="A5" s="554"/>
      <c r="B5" s="420"/>
      <c r="C5" s="557" t="s">
        <v>133</v>
      </c>
      <c r="D5" s="559" t="s">
        <v>73</v>
      </c>
      <c r="E5" s="362"/>
      <c r="F5" s="554"/>
      <c r="G5" s="555"/>
      <c r="H5" s="555"/>
      <c r="I5" s="555"/>
      <c r="J5" s="556"/>
      <c r="K5" s="306"/>
    </row>
    <row r="6" spans="1:13" ht="57" customHeight="1">
      <c r="A6" s="554"/>
      <c r="B6" s="420"/>
      <c r="C6" s="558"/>
      <c r="D6" s="560"/>
      <c r="E6" s="87" t="s">
        <v>74</v>
      </c>
      <c r="F6" s="87" t="s">
        <v>75</v>
      </c>
      <c r="G6" s="87" t="s">
        <v>76</v>
      </c>
      <c r="H6" s="87" t="s">
        <v>77</v>
      </c>
      <c r="I6" s="87" t="s">
        <v>78</v>
      </c>
      <c r="J6" s="97" t="s">
        <v>79</v>
      </c>
      <c r="K6" s="306"/>
    </row>
    <row r="7" spans="1:13">
      <c r="A7" s="419">
        <v>1</v>
      </c>
      <c r="B7" s="420"/>
      <c r="C7" s="363">
        <v>2</v>
      </c>
      <c r="D7" s="364">
        <v>3</v>
      </c>
      <c r="E7" s="261">
        <v>4</v>
      </c>
      <c r="F7" s="262">
        <v>5</v>
      </c>
      <c r="G7" s="92" t="s">
        <v>81</v>
      </c>
      <c r="H7" s="92" t="s">
        <v>82</v>
      </c>
      <c r="I7" s="92" t="s">
        <v>83</v>
      </c>
      <c r="J7" s="92" t="s">
        <v>84</v>
      </c>
      <c r="K7" s="306"/>
    </row>
    <row r="8" spans="1:13" ht="13.5">
      <c r="A8" s="358"/>
      <c r="B8" s="289"/>
      <c r="C8" s="367"/>
      <c r="D8" s="289"/>
      <c r="E8" s="289"/>
      <c r="F8" s="368"/>
      <c r="G8" s="368"/>
      <c r="H8" s="368"/>
      <c r="I8" s="368"/>
      <c r="J8" s="369"/>
      <c r="K8" s="306"/>
      <c r="L8" s="356"/>
      <c r="M8" s="356"/>
    </row>
    <row r="9" spans="1:13" ht="30">
      <c r="A9" s="294" t="s">
        <v>120</v>
      </c>
      <c r="B9" s="430"/>
      <c r="C9" s="434" t="s">
        <v>296</v>
      </c>
      <c r="D9" s="263"/>
      <c r="E9" s="263"/>
      <c r="F9" s="264"/>
      <c r="G9" s="264"/>
      <c r="H9" s="264"/>
      <c r="I9" s="264"/>
      <c r="J9" s="265"/>
      <c r="K9" s="306"/>
      <c r="L9" s="356"/>
      <c r="M9" s="356"/>
    </row>
    <row r="10" spans="1:13" ht="30">
      <c r="A10" s="294"/>
      <c r="B10" s="476">
        <v>40000463</v>
      </c>
      <c r="C10" s="477" t="s">
        <v>401</v>
      </c>
      <c r="D10" s="263" t="s">
        <v>402</v>
      </c>
      <c r="E10" s="263">
        <v>1</v>
      </c>
      <c r="F10" s="264">
        <v>598000</v>
      </c>
      <c r="G10" s="96">
        <f t="shared" ref="G10:G48" si="0">ROUND(9%*F10,2)</f>
        <v>53820</v>
      </c>
      <c r="H10" s="96">
        <f t="shared" ref="H10:H48" si="1">ROUND(9%*F10,2)</f>
        <v>53820</v>
      </c>
      <c r="I10" s="96">
        <f t="shared" ref="I10:I48" si="2">F10+G10+H10</f>
        <v>705640</v>
      </c>
      <c r="J10" s="365">
        <f t="shared" ref="J10:J48" si="3">ROUND(E10*I10,0)</f>
        <v>705640</v>
      </c>
      <c r="K10" s="306"/>
      <c r="L10" s="356"/>
      <c r="M10" s="356"/>
    </row>
    <row r="11" spans="1:13" ht="30">
      <c r="A11" s="294"/>
      <c r="B11" s="476">
        <v>40000464</v>
      </c>
      <c r="C11" s="477" t="s">
        <v>403</v>
      </c>
      <c r="D11" s="263" t="s">
        <v>402</v>
      </c>
      <c r="E11" s="263">
        <v>1</v>
      </c>
      <c r="F11" s="264">
        <v>633000</v>
      </c>
      <c r="G11" s="96">
        <f t="shared" si="0"/>
        <v>56970</v>
      </c>
      <c r="H11" s="96">
        <f t="shared" si="1"/>
        <v>56970</v>
      </c>
      <c r="I11" s="96">
        <f t="shared" si="2"/>
        <v>746940</v>
      </c>
      <c r="J11" s="365">
        <f t="shared" si="3"/>
        <v>746940</v>
      </c>
      <c r="K11" s="306"/>
      <c r="L11" s="356"/>
      <c r="M11" s="356"/>
    </row>
    <row r="12" spans="1:13" ht="30">
      <c r="A12" s="294"/>
      <c r="B12" s="476">
        <v>40000465</v>
      </c>
      <c r="C12" s="477" t="s">
        <v>404</v>
      </c>
      <c r="D12" s="263" t="s">
        <v>402</v>
      </c>
      <c r="E12" s="263">
        <v>1</v>
      </c>
      <c r="F12" s="264">
        <v>698000</v>
      </c>
      <c r="G12" s="96">
        <f t="shared" si="0"/>
        <v>62820</v>
      </c>
      <c r="H12" s="96">
        <f t="shared" si="1"/>
        <v>62820</v>
      </c>
      <c r="I12" s="96">
        <f t="shared" si="2"/>
        <v>823640</v>
      </c>
      <c r="J12" s="365">
        <f t="shared" si="3"/>
        <v>823640</v>
      </c>
      <c r="K12" s="306"/>
      <c r="L12" s="356"/>
      <c r="M12" s="356"/>
    </row>
    <row r="13" spans="1:13" ht="30">
      <c r="A13" s="294"/>
      <c r="B13" s="476">
        <v>40000466</v>
      </c>
      <c r="C13" s="477" t="s">
        <v>405</v>
      </c>
      <c r="D13" s="263" t="s">
        <v>402</v>
      </c>
      <c r="E13" s="263">
        <v>1</v>
      </c>
      <c r="F13" s="264">
        <v>777000</v>
      </c>
      <c r="G13" s="96">
        <f t="shared" si="0"/>
        <v>69930</v>
      </c>
      <c r="H13" s="96">
        <f t="shared" si="1"/>
        <v>69930</v>
      </c>
      <c r="I13" s="96">
        <f t="shared" si="2"/>
        <v>916860</v>
      </c>
      <c r="J13" s="365">
        <f t="shared" si="3"/>
        <v>916860</v>
      </c>
      <c r="K13" s="306"/>
      <c r="L13" s="356"/>
      <c r="M13" s="356"/>
    </row>
    <row r="14" spans="1:13" ht="30">
      <c r="A14" s="294"/>
      <c r="B14" s="476">
        <v>40000467</v>
      </c>
      <c r="C14" s="477" t="s">
        <v>406</v>
      </c>
      <c r="D14" s="263" t="s">
        <v>402</v>
      </c>
      <c r="E14" s="263">
        <v>1</v>
      </c>
      <c r="F14" s="264">
        <v>777000</v>
      </c>
      <c r="G14" s="96">
        <f t="shared" si="0"/>
        <v>69930</v>
      </c>
      <c r="H14" s="96">
        <f t="shared" si="1"/>
        <v>69930</v>
      </c>
      <c r="I14" s="96">
        <f t="shared" si="2"/>
        <v>916860</v>
      </c>
      <c r="J14" s="365">
        <f t="shared" si="3"/>
        <v>916860</v>
      </c>
      <c r="K14" s="306"/>
      <c r="L14" s="356"/>
      <c r="M14" s="356"/>
    </row>
    <row r="15" spans="1:13" ht="45">
      <c r="A15" s="294"/>
      <c r="B15" s="476">
        <v>40000468</v>
      </c>
      <c r="C15" s="477" t="s">
        <v>407</v>
      </c>
      <c r="D15" s="263" t="s">
        <v>402</v>
      </c>
      <c r="E15" s="263">
        <v>1</v>
      </c>
      <c r="F15" s="264">
        <v>7500000</v>
      </c>
      <c r="G15" s="96">
        <f t="shared" si="0"/>
        <v>675000</v>
      </c>
      <c r="H15" s="96">
        <f t="shared" si="1"/>
        <v>675000</v>
      </c>
      <c r="I15" s="96">
        <f t="shared" si="2"/>
        <v>8850000</v>
      </c>
      <c r="J15" s="365">
        <f t="shared" si="3"/>
        <v>8850000</v>
      </c>
      <c r="K15" s="306"/>
      <c r="L15" s="356"/>
      <c r="M15" s="356"/>
    </row>
    <row r="16" spans="1:13" ht="45">
      <c r="A16" s="294"/>
      <c r="B16" s="476">
        <v>40000469</v>
      </c>
      <c r="C16" s="477" t="s">
        <v>408</v>
      </c>
      <c r="D16" s="263" t="s">
        <v>402</v>
      </c>
      <c r="E16" s="263">
        <v>1</v>
      </c>
      <c r="F16" s="264">
        <v>9000000</v>
      </c>
      <c r="G16" s="96">
        <f t="shared" si="0"/>
        <v>810000</v>
      </c>
      <c r="H16" s="96">
        <f t="shared" si="1"/>
        <v>810000</v>
      </c>
      <c r="I16" s="96">
        <f t="shared" si="2"/>
        <v>10620000</v>
      </c>
      <c r="J16" s="365">
        <f t="shared" si="3"/>
        <v>10620000</v>
      </c>
      <c r="K16" s="306"/>
      <c r="L16" s="356"/>
      <c r="M16" s="356"/>
    </row>
    <row r="17" spans="1:13" ht="45">
      <c r="A17" s="294"/>
      <c r="B17" s="476">
        <v>40000470</v>
      </c>
      <c r="C17" s="477" t="s">
        <v>409</v>
      </c>
      <c r="D17" s="263" t="s">
        <v>402</v>
      </c>
      <c r="E17" s="263">
        <v>1</v>
      </c>
      <c r="F17" s="264">
        <v>10500000</v>
      </c>
      <c r="G17" s="96">
        <f t="shared" si="0"/>
        <v>945000</v>
      </c>
      <c r="H17" s="96">
        <f t="shared" si="1"/>
        <v>945000</v>
      </c>
      <c r="I17" s="96">
        <f t="shared" si="2"/>
        <v>12390000</v>
      </c>
      <c r="J17" s="365">
        <f t="shared" si="3"/>
        <v>12390000</v>
      </c>
      <c r="K17" s="306"/>
      <c r="L17" s="356"/>
      <c r="M17" s="356"/>
    </row>
    <row r="18" spans="1:13" ht="45">
      <c r="A18" s="294"/>
      <c r="B18" s="476">
        <v>40000471</v>
      </c>
      <c r="C18" s="477" t="s">
        <v>410</v>
      </c>
      <c r="D18" s="263" t="s">
        <v>402</v>
      </c>
      <c r="E18" s="263">
        <v>1</v>
      </c>
      <c r="F18" s="264">
        <v>12000000</v>
      </c>
      <c r="G18" s="96">
        <f t="shared" si="0"/>
        <v>1080000</v>
      </c>
      <c r="H18" s="96">
        <f t="shared" si="1"/>
        <v>1080000</v>
      </c>
      <c r="I18" s="96">
        <f t="shared" si="2"/>
        <v>14160000</v>
      </c>
      <c r="J18" s="365">
        <f t="shared" si="3"/>
        <v>14160000</v>
      </c>
      <c r="K18" s="306"/>
      <c r="L18" s="356"/>
      <c r="M18" s="356"/>
    </row>
    <row r="19" spans="1:13" ht="45">
      <c r="A19" s="294"/>
      <c r="B19" s="476">
        <v>40000472</v>
      </c>
      <c r="C19" s="477" t="s">
        <v>411</v>
      </c>
      <c r="D19" s="263" t="s">
        <v>402</v>
      </c>
      <c r="E19" s="263">
        <v>1</v>
      </c>
      <c r="F19" s="264">
        <v>15000000</v>
      </c>
      <c r="G19" s="96">
        <f t="shared" si="0"/>
        <v>1350000</v>
      </c>
      <c r="H19" s="96">
        <f t="shared" si="1"/>
        <v>1350000</v>
      </c>
      <c r="I19" s="96">
        <f t="shared" si="2"/>
        <v>17700000</v>
      </c>
      <c r="J19" s="365">
        <f t="shared" si="3"/>
        <v>17700000</v>
      </c>
      <c r="K19" s="306"/>
      <c r="L19" s="356"/>
      <c r="M19" s="356"/>
    </row>
    <row r="20" spans="1:13" ht="45">
      <c r="A20" s="294"/>
      <c r="B20" s="476">
        <v>40000473</v>
      </c>
      <c r="C20" s="477" t="s">
        <v>412</v>
      </c>
      <c r="D20" s="263" t="s">
        <v>402</v>
      </c>
      <c r="E20" s="263">
        <v>1</v>
      </c>
      <c r="F20" s="264">
        <v>15000000</v>
      </c>
      <c r="G20" s="96">
        <f t="shared" si="0"/>
        <v>1350000</v>
      </c>
      <c r="H20" s="96">
        <f t="shared" si="1"/>
        <v>1350000</v>
      </c>
      <c r="I20" s="96">
        <f t="shared" si="2"/>
        <v>17700000</v>
      </c>
      <c r="J20" s="365">
        <f t="shared" si="3"/>
        <v>17700000</v>
      </c>
      <c r="K20" s="306"/>
      <c r="L20" s="356"/>
      <c r="M20" s="356"/>
    </row>
    <row r="21" spans="1:13" ht="45">
      <c r="A21" s="294"/>
      <c r="B21" s="476">
        <v>40000474</v>
      </c>
      <c r="C21" s="477" t="s">
        <v>413</v>
      </c>
      <c r="D21" s="263" t="s">
        <v>143</v>
      </c>
      <c r="E21" s="263">
        <v>1</v>
      </c>
      <c r="F21" s="264">
        <v>31000</v>
      </c>
      <c r="G21" s="96">
        <f t="shared" si="0"/>
        <v>2790</v>
      </c>
      <c r="H21" s="96">
        <f t="shared" si="1"/>
        <v>2790</v>
      </c>
      <c r="I21" s="96">
        <f t="shared" si="2"/>
        <v>36580</v>
      </c>
      <c r="J21" s="365">
        <f t="shared" si="3"/>
        <v>36580</v>
      </c>
      <c r="K21" s="306"/>
      <c r="L21" s="356"/>
      <c r="M21" s="356"/>
    </row>
    <row r="22" spans="1:13" ht="45">
      <c r="A22" s="294"/>
      <c r="B22" s="476">
        <v>40000475</v>
      </c>
      <c r="C22" s="477" t="s">
        <v>414</v>
      </c>
      <c r="D22" s="263" t="s">
        <v>143</v>
      </c>
      <c r="E22" s="263">
        <v>1</v>
      </c>
      <c r="F22" s="264">
        <v>31000</v>
      </c>
      <c r="G22" s="96">
        <f t="shared" si="0"/>
        <v>2790</v>
      </c>
      <c r="H22" s="96">
        <f t="shared" si="1"/>
        <v>2790</v>
      </c>
      <c r="I22" s="96">
        <f t="shared" si="2"/>
        <v>36580</v>
      </c>
      <c r="J22" s="365">
        <f t="shared" si="3"/>
        <v>36580</v>
      </c>
      <c r="K22" s="306"/>
      <c r="L22" s="356"/>
      <c r="M22" s="356"/>
    </row>
    <row r="23" spans="1:13" ht="45">
      <c r="A23" s="294"/>
      <c r="B23" s="476">
        <v>40000476</v>
      </c>
      <c r="C23" s="477" t="s">
        <v>415</v>
      </c>
      <c r="D23" s="263" t="s">
        <v>143</v>
      </c>
      <c r="E23" s="263">
        <v>1</v>
      </c>
      <c r="F23" s="264">
        <v>31000</v>
      </c>
      <c r="G23" s="96">
        <f t="shared" si="0"/>
        <v>2790</v>
      </c>
      <c r="H23" s="96">
        <f t="shared" si="1"/>
        <v>2790</v>
      </c>
      <c r="I23" s="96">
        <f t="shared" si="2"/>
        <v>36580</v>
      </c>
      <c r="J23" s="365">
        <f t="shared" si="3"/>
        <v>36580</v>
      </c>
      <c r="K23" s="306"/>
      <c r="L23" s="356"/>
      <c r="M23" s="356"/>
    </row>
    <row r="24" spans="1:13" ht="45">
      <c r="A24" s="294"/>
      <c r="B24" s="476">
        <v>40000477</v>
      </c>
      <c r="C24" s="477" t="s">
        <v>416</v>
      </c>
      <c r="D24" s="263" t="s">
        <v>143</v>
      </c>
      <c r="E24" s="263">
        <v>1</v>
      </c>
      <c r="F24" s="264">
        <v>31000</v>
      </c>
      <c r="G24" s="96">
        <f t="shared" si="0"/>
        <v>2790</v>
      </c>
      <c r="H24" s="96">
        <f t="shared" si="1"/>
        <v>2790</v>
      </c>
      <c r="I24" s="96">
        <f t="shared" si="2"/>
        <v>36580</v>
      </c>
      <c r="J24" s="365">
        <f t="shared" si="3"/>
        <v>36580</v>
      </c>
      <c r="K24" s="306"/>
      <c r="L24" s="356"/>
      <c r="M24" s="356"/>
    </row>
    <row r="25" spans="1:13" ht="45">
      <c r="A25" s="294"/>
      <c r="B25" s="476">
        <v>40000478</v>
      </c>
      <c r="C25" s="477" t="s">
        <v>417</v>
      </c>
      <c r="D25" s="263" t="s">
        <v>143</v>
      </c>
      <c r="E25" s="263">
        <v>1</v>
      </c>
      <c r="F25" s="264">
        <v>31000</v>
      </c>
      <c r="G25" s="96">
        <f t="shared" si="0"/>
        <v>2790</v>
      </c>
      <c r="H25" s="96">
        <f t="shared" si="1"/>
        <v>2790</v>
      </c>
      <c r="I25" s="96">
        <f t="shared" si="2"/>
        <v>36580</v>
      </c>
      <c r="J25" s="365">
        <f t="shared" si="3"/>
        <v>36580</v>
      </c>
      <c r="K25" s="306"/>
      <c r="L25" s="356"/>
      <c r="M25" s="356"/>
    </row>
    <row r="26" spans="1:13" ht="45">
      <c r="A26" s="294"/>
      <c r="B26" s="476">
        <v>40000479</v>
      </c>
      <c r="C26" s="477" t="s">
        <v>418</v>
      </c>
      <c r="D26" s="263" t="s">
        <v>143</v>
      </c>
      <c r="E26" s="263">
        <v>1</v>
      </c>
      <c r="F26" s="264">
        <v>32000</v>
      </c>
      <c r="G26" s="96">
        <f t="shared" si="0"/>
        <v>2880</v>
      </c>
      <c r="H26" s="96">
        <f t="shared" si="1"/>
        <v>2880</v>
      </c>
      <c r="I26" s="96">
        <f t="shared" si="2"/>
        <v>37760</v>
      </c>
      <c r="J26" s="365">
        <f t="shared" si="3"/>
        <v>37760</v>
      </c>
      <c r="K26" s="306"/>
      <c r="L26" s="356"/>
      <c r="M26" s="356"/>
    </row>
    <row r="27" spans="1:13" ht="45">
      <c r="A27" s="294"/>
      <c r="B27" s="476">
        <v>40000480</v>
      </c>
      <c r="C27" s="477" t="s">
        <v>419</v>
      </c>
      <c r="D27" s="263" t="s">
        <v>143</v>
      </c>
      <c r="E27" s="263">
        <v>1</v>
      </c>
      <c r="F27" s="264">
        <v>32000</v>
      </c>
      <c r="G27" s="96">
        <f t="shared" si="0"/>
        <v>2880</v>
      </c>
      <c r="H27" s="96">
        <f t="shared" si="1"/>
        <v>2880</v>
      </c>
      <c r="I27" s="96">
        <f t="shared" si="2"/>
        <v>37760</v>
      </c>
      <c r="J27" s="365">
        <f t="shared" si="3"/>
        <v>37760</v>
      </c>
      <c r="K27" s="306"/>
      <c r="L27" s="356"/>
      <c r="M27" s="356"/>
    </row>
    <row r="28" spans="1:13" ht="45">
      <c r="A28" s="294"/>
      <c r="B28" s="476">
        <v>40000481</v>
      </c>
      <c r="C28" s="477" t="s">
        <v>420</v>
      </c>
      <c r="D28" s="263" t="s">
        <v>143</v>
      </c>
      <c r="E28" s="263">
        <v>1</v>
      </c>
      <c r="F28" s="264">
        <v>32000</v>
      </c>
      <c r="G28" s="96">
        <f t="shared" si="0"/>
        <v>2880</v>
      </c>
      <c r="H28" s="96">
        <f t="shared" si="1"/>
        <v>2880</v>
      </c>
      <c r="I28" s="96">
        <f t="shared" si="2"/>
        <v>37760</v>
      </c>
      <c r="J28" s="365">
        <f t="shared" si="3"/>
        <v>37760</v>
      </c>
      <c r="K28" s="306"/>
      <c r="L28" s="356"/>
      <c r="M28" s="356"/>
    </row>
    <row r="29" spans="1:13" ht="45">
      <c r="A29" s="294"/>
      <c r="B29" s="476">
        <v>40000482</v>
      </c>
      <c r="C29" s="477" t="s">
        <v>421</v>
      </c>
      <c r="D29" s="263" t="s">
        <v>143</v>
      </c>
      <c r="E29" s="263">
        <v>1</v>
      </c>
      <c r="F29" s="264">
        <v>32000</v>
      </c>
      <c r="G29" s="96">
        <f t="shared" si="0"/>
        <v>2880</v>
      </c>
      <c r="H29" s="96">
        <f t="shared" si="1"/>
        <v>2880</v>
      </c>
      <c r="I29" s="96">
        <f t="shared" si="2"/>
        <v>37760</v>
      </c>
      <c r="J29" s="365">
        <f t="shared" si="3"/>
        <v>37760</v>
      </c>
      <c r="K29" s="306"/>
      <c r="L29" s="356"/>
      <c r="M29" s="356"/>
    </row>
    <row r="30" spans="1:13" ht="45">
      <c r="A30" s="294"/>
      <c r="B30" s="476">
        <v>40000483</v>
      </c>
      <c r="C30" s="477" t="s">
        <v>422</v>
      </c>
      <c r="D30" s="263" t="s">
        <v>143</v>
      </c>
      <c r="E30" s="263">
        <v>1</v>
      </c>
      <c r="F30" s="264">
        <v>32000</v>
      </c>
      <c r="G30" s="96">
        <f t="shared" si="0"/>
        <v>2880</v>
      </c>
      <c r="H30" s="96">
        <f t="shared" si="1"/>
        <v>2880</v>
      </c>
      <c r="I30" s="96">
        <f t="shared" si="2"/>
        <v>37760</v>
      </c>
      <c r="J30" s="365">
        <f t="shared" si="3"/>
        <v>37760</v>
      </c>
      <c r="K30" s="306"/>
      <c r="L30" s="356"/>
      <c r="M30" s="356"/>
    </row>
    <row r="31" spans="1:13" ht="45">
      <c r="A31" s="294"/>
      <c r="B31" s="476">
        <v>40000484</v>
      </c>
      <c r="C31" s="477" t="s">
        <v>423</v>
      </c>
      <c r="D31" s="263" t="s">
        <v>143</v>
      </c>
      <c r="E31" s="263">
        <v>1</v>
      </c>
      <c r="F31" s="264">
        <v>36000</v>
      </c>
      <c r="G31" s="96">
        <f t="shared" si="0"/>
        <v>3240</v>
      </c>
      <c r="H31" s="96">
        <f t="shared" si="1"/>
        <v>3240</v>
      </c>
      <c r="I31" s="96">
        <f t="shared" si="2"/>
        <v>42480</v>
      </c>
      <c r="J31" s="365">
        <f t="shared" si="3"/>
        <v>42480</v>
      </c>
      <c r="K31" s="306"/>
      <c r="L31" s="356"/>
      <c r="M31" s="356"/>
    </row>
    <row r="32" spans="1:13" ht="45">
      <c r="A32" s="294"/>
      <c r="B32" s="476">
        <v>40000485</v>
      </c>
      <c r="C32" s="477" t="s">
        <v>424</v>
      </c>
      <c r="D32" s="263" t="s">
        <v>143</v>
      </c>
      <c r="E32" s="263">
        <v>1</v>
      </c>
      <c r="F32" s="264">
        <v>36000</v>
      </c>
      <c r="G32" s="96">
        <f t="shared" si="0"/>
        <v>3240</v>
      </c>
      <c r="H32" s="96">
        <f t="shared" si="1"/>
        <v>3240</v>
      </c>
      <c r="I32" s="96">
        <f t="shared" si="2"/>
        <v>42480</v>
      </c>
      <c r="J32" s="365">
        <f t="shared" si="3"/>
        <v>42480</v>
      </c>
      <c r="K32" s="306"/>
      <c r="L32" s="356"/>
      <c r="M32" s="356"/>
    </row>
    <row r="33" spans="1:13" ht="45">
      <c r="A33" s="294"/>
      <c r="B33" s="476">
        <v>40000486</v>
      </c>
      <c r="C33" s="477" t="s">
        <v>424</v>
      </c>
      <c r="D33" s="263" t="s">
        <v>143</v>
      </c>
      <c r="E33" s="263">
        <v>1</v>
      </c>
      <c r="F33" s="264">
        <v>36000</v>
      </c>
      <c r="G33" s="96">
        <f t="shared" si="0"/>
        <v>3240</v>
      </c>
      <c r="H33" s="96">
        <f t="shared" si="1"/>
        <v>3240</v>
      </c>
      <c r="I33" s="96">
        <f t="shared" si="2"/>
        <v>42480</v>
      </c>
      <c r="J33" s="365">
        <f t="shared" si="3"/>
        <v>42480</v>
      </c>
      <c r="K33" s="306"/>
      <c r="L33" s="356"/>
      <c r="M33" s="356"/>
    </row>
    <row r="34" spans="1:13" ht="45">
      <c r="A34" s="294"/>
      <c r="B34" s="476">
        <v>40000487</v>
      </c>
      <c r="C34" s="477" t="s">
        <v>425</v>
      </c>
      <c r="D34" s="263" t="s">
        <v>143</v>
      </c>
      <c r="E34" s="263">
        <v>1</v>
      </c>
      <c r="F34" s="264">
        <v>36000</v>
      </c>
      <c r="G34" s="96">
        <f t="shared" si="0"/>
        <v>3240</v>
      </c>
      <c r="H34" s="96">
        <f t="shared" si="1"/>
        <v>3240</v>
      </c>
      <c r="I34" s="96">
        <f t="shared" si="2"/>
        <v>42480</v>
      </c>
      <c r="J34" s="365">
        <f t="shared" si="3"/>
        <v>42480</v>
      </c>
      <c r="K34" s="306"/>
      <c r="L34" s="356"/>
      <c r="M34" s="356"/>
    </row>
    <row r="35" spans="1:13" ht="45">
      <c r="A35" s="294"/>
      <c r="B35" s="476">
        <v>40000488</v>
      </c>
      <c r="C35" s="477" t="s">
        <v>426</v>
      </c>
      <c r="D35" s="263" t="s">
        <v>143</v>
      </c>
      <c r="E35" s="263">
        <v>1</v>
      </c>
      <c r="F35" s="264">
        <v>36000</v>
      </c>
      <c r="G35" s="96">
        <f t="shared" si="0"/>
        <v>3240</v>
      </c>
      <c r="H35" s="96">
        <f t="shared" si="1"/>
        <v>3240</v>
      </c>
      <c r="I35" s="96">
        <f t="shared" si="2"/>
        <v>42480</v>
      </c>
      <c r="J35" s="365">
        <f t="shared" si="3"/>
        <v>42480</v>
      </c>
      <c r="K35" s="306"/>
      <c r="L35" s="356"/>
      <c r="M35" s="356"/>
    </row>
    <row r="36" spans="1:13" ht="45">
      <c r="A36" s="294"/>
      <c r="B36" s="476">
        <v>40000489</v>
      </c>
      <c r="C36" s="477" t="s">
        <v>427</v>
      </c>
      <c r="D36" s="263" t="s">
        <v>143</v>
      </c>
      <c r="E36" s="263">
        <v>1</v>
      </c>
      <c r="F36" s="264">
        <v>40000</v>
      </c>
      <c r="G36" s="96">
        <f t="shared" si="0"/>
        <v>3600</v>
      </c>
      <c r="H36" s="96">
        <f t="shared" si="1"/>
        <v>3600</v>
      </c>
      <c r="I36" s="96">
        <f t="shared" si="2"/>
        <v>47200</v>
      </c>
      <c r="J36" s="365">
        <f t="shared" si="3"/>
        <v>47200</v>
      </c>
      <c r="K36" s="306"/>
      <c r="L36" s="356"/>
      <c r="M36" s="356"/>
    </row>
    <row r="37" spans="1:13" ht="45">
      <c r="A37" s="294"/>
      <c r="B37" s="476">
        <v>40000490</v>
      </c>
      <c r="C37" s="477" t="s">
        <v>428</v>
      </c>
      <c r="D37" s="263" t="s">
        <v>143</v>
      </c>
      <c r="E37" s="263">
        <v>1</v>
      </c>
      <c r="F37" s="264">
        <v>40000</v>
      </c>
      <c r="G37" s="96">
        <f t="shared" si="0"/>
        <v>3600</v>
      </c>
      <c r="H37" s="96">
        <f t="shared" si="1"/>
        <v>3600</v>
      </c>
      <c r="I37" s="96">
        <f t="shared" si="2"/>
        <v>47200</v>
      </c>
      <c r="J37" s="365">
        <f t="shared" si="3"/>
        <v>47200</v>
      </c>
      <c r="K37" s="306"/>
      <c r="L37" s="356"/>
      <c r="M37" s="356"/>
    </row>
    <row r="38" spans="1:13" ht="45">
      <c r="A38" s="294"/>
      <c r="B38" s="476">
        <v>40000491</v>
      </c>
      <c r="C38" s="477" t="s">
        <v>429</v>
      </c>
      <c r="D38" s="263" t="s">
        <v>143</v>
      </c>
      <c r="E38" s="263">
        <v>1</v>
      </c>
      <c r="F38" s="264">
        <v>40000</v>
      </c>
      <c r="G38" s="96">
        <f t="shared" si="0"/>
        <v>3600</v>
      </c>
      <c r="H38" s="96">
        <f t="shared" si="1"/>
        <v>3600</v>
      </c>
      <c r="I38" s="96">
        <f t="shared" si="2"/>
        <v>47200</v>
      </c>
      <c r="J38" s="365">
        <f t="shared" si="3"/>
        <v>47200</v>
      </c>
      <c r="K38" s="306"/>
      <c r="L38" s="356"/>
      <c r="M38" s="356"/>
    </row>
    <row r="39" spans="1:13" ht="45">
      <c r="A39" s="294"/>
      <c r="B39" s="476">
        <v>40000492</v>
      </c>
      <c r="C39" s="477" t="s">
        <v>430</v>
      </c>
      <c r="D39" s="263" t="s">
        <v>143</v>
      </c>
      <c r="E39" s="263">
        <v>1</v>
      </c>
      <c r="F39" s="264">
        <v>40000</v>
      </c>
      <c r="G39" s="96">
        <f t="shared" si="0"/>
        <v>3600</v>
      </c>
      <c r="H39" s="96">
        <f t="shared" si="1"/>
        <v>3600</v>
      </c>
      <c r="I39" s="96">
        <f t="shared" si="2"/>
        <v>47200</v>
      </c>
      <c r="J39" s="365">
        <f t="shared" si="3"/>
        <v>47200</v>
      </c>
      <c r="K39" s="306"/>
      <c r="L39" s="356"/>
      <c r="M39" s="356"/>
    </row>
    <row r="40" spans="1:13" ht="45">
      <c r="A40" s="294"/>
      <c r="B40" s="476">
        <v>40000493</v>
      </c>
      <c r="C40" s="477" t="s">
        <v>431</v>
      </c>
      <c r="D40" s="263" t="s">
        <v>143</v>
      </c>
      <c r="E40" s="263">
        <v>1</v>
      </c>
      <c r="F40" s="264">
        <v>40000</v>
      </c>
      <c r="G40" s="96">
        <f t="shared" si="0"/>
        <v>3600</v>
      </c>
      <c r="H40" s="96">
        <f t="shared" si="1"/>
        <v>3600</v>
      </c>
      <c r="I40" s="96">
        <f t="shared" si="2"/>
        <v>47200</v>
      </c>
      <c r="J40" s="365">
        <f t="shared" si="3"/>
        <v>47200</v>
      </c>
      <c r="K40" s="306"/>
      <c r="L40" s="356"/>
      <c r="M40" s="356"/>
    </row>
    <row r="41" spans="1:13" ht="45">
      <c r="A41" s="294"/>
      <c r="B41" s="476">
        <v>40000494</v>
      </c>
      <c r="C41" s="477" t="s">
        <v>432</v>
      </c>
      <c r="D41" s="263" t="s">
        <v>143</v>
      </c>
      <c r="E41" s="263">
        <v>1</v>
      </c>
      <c r="F41" s="264">
        <v>40000</v>
      </c>
      <c r="G41" s="96">
        <f t="shared" si="0"/>
        <v>3600</v>
      </c>
      <c r="H41" s="96">
        <f t="shared" si="1"/>
        <v>3600</v>
      </c>
      <c r="I41" s="96">
        <f t="shared" si="2"/>
        <v>47200</v>
      </c>
      <c r="J41" s="365">
        <f t="shared" si="3"/>
        <v>47200</v>
      </c>
      <c r="K41" s="306"/>
      <c r="L41" s="356"/>
      <c r="M41" s="356"/>
    </row>
    <row r="42" spans="1:13" ht="45">
      <c r="A42" s="294"/>
      <c r="B42" s="476">
        <v>40000495</v>
      </c>
      <c r="C42" s="477" t="s">
        <v>433</v>
      </c>
      <c r="D42" s="263" t="s">
        <v>143</v>
      </c>
      <c r="E42" s="263">
        <v>1</v>
      </c>
      <c r="F42" s="264">
        <v>40000</v>
      </c>
      <c r="G42" s="96">
        <f t="shared" si="0"/>
        <v>3600</v>
      </c>
      <c r="H42" s="96">
        <f t="shared" si="1"/>
        <v>3600</v>
      </c>
      <c r="I42" s="96">
        <f t="shared" si="2"/>
        <v>47200</v>
      </c>
      <c r="J42" s="365">
        <f t="shared" si="3"/>
        <v>47200</v>
      </c>
      <c r="K42" s="306"/>
      <c r="L42" s="356"/>
      <c r="M42" s="356"/>
    </row>
    <row r="43" spans="1:13" ht="45">
      <c r="A43" s="294"/>
      <c r="B43" s="476">
        <v>40000496</v>
      </c>
      <c r="C43" s="477" t="s">
        <v>434</v>
      </c>
      <c r="D43" s="263" t="s">
        <v>143</v>
      </c>
      <c r="E43" s="263">
        <v>1</v>
      </c>
      <c r="F43" s="264">
        <v>40000</v>
      </c>
      <c r="G43" s="96">
        <f t="shared" si="0"/>
        <v>3600</v>
      </c>
      <c r="H43" s="96">
        <f t="shared" si="1"/>
        <v>3600</v>
      </c>
      <c r="I43" s="96">
        <f t="shared" si="2"/>
        <v>47200</v>
      </c>
      <c r="J43" s="365">
        <f t="shared" si="3"/>
        <v>47200</v>
      </c>
      <c r="K43" s="306"/>
      <c r="L43" s="356"/>
      <c r="M43" s="356"/>
    </row>
    <row r="44" spans="1:13" ht="45">
      <c r="A44" s="294"/>
      <c r="B44" s="476">
        <v>40000497</v>
      </c>
      <c r="C44" s="477" t="s">
        <v>435</v>
      </c>
      <c r="D44" s="263" t="s">
        <v>143</v>
      </c>
      <c r="E44" s="263">
        <v>1</v>
      </c>
      <c r="F44" s="264">
        <v>40000</v>
      </c>
      <c r="G44" s="96">
        <f t="shared" si="0"/>
        <v>3600</v>
      </c>
      <c r="H44" s="96">
        <f t="shared" si="1"/>
        <v>3600</v>
      </c>
      <c r="I44" s="96">
        <f t="shared" si="2"/>
        <v>47200</v>
      </c>
      <c r="J44" s="365">
        <f t="shared" si="3"/>
        <v>47200</v>
      </c>
      <c r="K44" s="306"/>
      <c r="L44" s="356"/>
      <c r="M44" s="356"/>
    </row>
    <row r="45" spans="1:13" ht="45">
      <c r="A45" s="294"/>
      <c r="B45" s="476">
        <v>40000498</v>
      </c>
      <c r="C45" s="477" t="s">
        <v>436</v>
      </c>
      <c r="D45" s="263" t="s">
        <v>143</v>
      </c>
      <c r="E45" s="263">
        <v>1</v>
      </c>
      <c r="F45" s="264">
        <v>40000</v>
      </c>
      <c r="G45" s="96">
        <f t="shared" si="0"/>
        <v>3600</v>
      </c>
      <c r="H45" s="96">
        <f t="shared" si="1"/>
        <v>3600</v>
      </c>
      <c r="I45" s="96">
        <f t="shared" si="2"/>
        <v>47200</v>
      </c>
      <c r="J45" s="365">
        <f t="shared" si="3"/>
        <v>47200</v>
      </c>
      <c r="K45" s="306"/>
      <c r="L45" s="356"/>
      <c r="M45" s="356"/>
    </row>
    <row r="46" spans="1:13" ht="45">
      <c r="A46" s="294"/>
      <c r="B46" s="476">
        <v>40000499</v>
      </c>
      <c r="C46" s="477" t="s">
        <v>437</v>
      </c>
      <c r="D46" s="263" t="s">
        <v>143</v>
      </c>
      <c r="E46" s="263">
        <v>1</v>
      </c>
      <c r="F46" s="264">
        <v>40000</v>
      </c>
      <c r="G46" s="96">
        <f t="shared" si="0"/>
        <v>3600</v>
      </c>
      <c r="H46" s="96">
        <f t="shared" si="1"/>
        <v>3600</v>
      </c>
      <c r="I46" s="96">
        <f t="shared" si="2"/>
        <v>47200</v>
      </c>
      <c r="J46" s="365">
        <f t="shared" si="3"/>
        <v>47200</v>
      </c>
      <c r="K46" s="306"/>
      <c r="L46" s="356"/>
      <c r="M46" s="356"/>
    </row>
    <row r="47" spans="1:13" ht="45">
      <c r="A47" s="294"/>
      <c r="B47" s="476">
        <v>40000500</v>
      </c>
      <c r="C47" s="477" t="s">
        <v>438</v>
      </c>
      <c r="D47" s="263" t="s">
        <v>143</v>
      </c>
      <c r="E47" s="263">
        <v>1</v>
      </c>
      <c r="F47" s="264">
        <v>40000</v>
      </c>
      <c r="G47" s="96">
        <f t="shared" si="0"/>
        <v>3600</v>
      </c>
      <c r="H47" s="96">
        <f t="shared" si="1"/>
        <v>3600</v>
      </c>
      <c r="I47" s="96">
        <f t="shared" si="2"/>
        <v>47200</v>
      </c>
      <c r="J47" s="365">
        <f t="shared" si="3"/>
        <v>47200</v>
      </c>
      <c r="K47" s="306"/>
      <c r="L47" s="356"/>
      <c r="M47" s="356"/>
    </row>
    <row r="48" spans="1:13" ht="45">
      <c r="A48" s="294"/>
      <c r="B48" s="476">
        <v>40000501</v>
      </c>
      <c r="C48" s="477" t="s">
        <v>439</v>
      </c>
      <c r="D48" s="263" t="s">
        <v>143</v>
      </c>
      <c r="E48" s="263">
        <v>1</v>
      </c>
      <c r="F48" s="264">
        <v>40000</v>
      </c>
      <c r="G48" s="96">
        <f t="shared" si="0"/>
        <v>3600</v>
      </c>
      <c r="H48" s="96">
        <f t="shared" si="1"/>
        <v>3600</v>
      </c>
      <c r="I48" s="96">
        <f t="shared" si="2"/>
        <v>47200</v>
      </c>
      <c r="J48" s="365">
        <f t="shared" si="3"/>
        <v>47200</v>
      </c>
      <c r="K48" s="306"/>
      <c r="L48" s="356"/>
      <c r="M48" s="356"/>
    </row>
    <row r="49" spans="1:13" ht="25.5">
      <c r="A49" s="390">
        <v>9.1</v>
      </c>
      <c r="B49" s="437">
        <v>30000535</v>
      </c>
      <c r="C49" s="378" t="s">
        <v>312</v>
      </c>
      <c r="D49" s="371" t="s">
        <v>140</v>
      </c>
      <c r="E49" s="376">
        <f>'400 KV QUAD MOOSE Structure'!I44</f>
        <v>31.922000000000001</v>
      </c>
      <c r="F49" s="410">
        <v>5036</v>
      </c>
      <c r="G49" s="96">
        <f t="shared" ref="G49:G55" si="4">ROUND(9%*F49,2)</f>
        <v>453.24</v>
      </c>
      <c r="H49" s="96">
        <f t="shared" ref="H49:H55" si="5">ROUND(9%*F49,2)</f>
        <v>453.24</v>
      </c>
      <c r="I49" s="96">
        <f t="shared" ref="I49:I55" si="6">F49+G49+H49</f>
        <v>5942.48</v>
      </c>
      <c r="J49" s="365">
        <f t="shared" ref="J49:J55" si="7">ROUND(E49*I49,0)</f>
        <v>189696</v>
      </c>
      <c r="K49" s="353" t="s">
        <v>175</v>
      </c>
      <c r="L49" s="356"/>
      <c r="M49" s="356"/>
    </row>
    <row r="50" spans="1:13" ht="25.5">
      <c r="A50" s="390">
        <v>9.1999999999999993</v>
      </c>
      <c r="B50" s="438">
        <v>30000544</v>
      </c>
      <c r="C50" s="379" t="s">
        <v>176</v>
      </c>
      <c r="D50" s="371" t="s">
        <v>140</v>
      </c>
      <c r="E50" s="376">
        <f>'400 KV QUAD MOOSE Structure'!I44</f>
        <v>31.922000000000001</v>
      </c>
      <c r="F50" s="410">
        <v>6714.67</v>
      </c>
      <c r="G50" s="96">
        <f t="shared" si="4"/>
        <v>604.32000000000005</v>
      </c>
      <c r="H50" s="96">
        <f t="shared" si="5"/>
        <v>604.32000000000005</v>
      </c>
      <c r="I50" s="96">
        <f t="shared" si="6"/>
        <v>7923.3099999999995</v>
      </c>
      <c r="J50" s="365">
        <f t="shared" si="7"/>
        <v>252928</v>
      </c>
      <c r="K50" s="353" t="s">
        <v>177</v>
      </c>
      <c r="L50" s="356"/>
      <c r="M50" s="356"/>
    </row>
    <row r="51" spans="1:13" ht="127.5">
      <c r="A51" s="390">
        <v>9.3000000000000007</v>
      </c>
      <c r="B51" s="461">
        <v>30000536</v>
      </c>
      <c r="C51" s="379" t="s">
        <v>313</v>
      </c>
      <c r="D51" s="371" t="s">
        <v>140</v>
      </c>
      <c r="E51" s="380">
        <f>'400 KV QUAD MOOSE Structure'!I44</f>
        <v>31.922000000000001</v>
      </c>
      <c r="F51" s="410">
        <v>25180.010000000002</v>
      </c>
      <c r="G51" s="96">
        <f t="shared" si="4"/>
        <v>2266.1999999999998</v>
      </c>
      <c r="H51" s="96">
        <f t="shared" si="5"/>
        <v>2266.1999999999998</v>
      </c>
      <c r="I51" s="96">
        <f t="shared" si="6"/>
        <v>29712.410000000003</v>
      </c>
      <c r="J51" s="365">
        <f t="shared" si="7"/>
        <v>948480</v>
      </c>
      <c r="K51" s="353" t="s">
        <v>178</v>
      </c>
      <c r="L51" s="356"/>
      <c r="M51" s="356"/>
    </row>
    <row r="52" spans="1:13">
      <c r="A52" s="432" t="s">
        <v>315</v>
      </c>
      <c r="B52" s="461">
        <v>30000548</v>
      </c>
      <c r="C52" s="381" t="s">
        <v>179</v>
      </c>
      <c r="D52" s="371" t="s">
        <v>180</v>
      </c>
      <c r="E52" s="374">
        <v>30</v>
      </c>
      <c r="F52" s="410">
        <v>28537.34</v>
      </c>
      <c r="G52" s="96">
        <f t="shared" si="4"/>
        <v>2568.36</v>
      </c>
      <c r="H52" s="96">
        <f t="shared" si="5"/>
        <v>2568.36</v>
      </c>
      <c r="I52" s="96">
        <f t="shared" si="6"/>
        <v>33674.06</v>
      </c>
      <c r="J52" s="365">
        <f t="shared" si="7"/>
        <v>1010222</v>
      </c>
      <c r="K52" s="353" t="s">
        <v>181</v>
      </c>
      <c r="L52" s="356"/>
      <c r="M52" s="356"/>
    </row>
    <row r="53" spans="1:13">
      <c r="A53" s="432" t="s">
        <v>316</v>
      </c>
      <c r="B53" s="461">
        <v>30000549</v>
      </c>
      <c r="C53" s="381" t="s">
        <v>183</v>
      </c>
      <c r="D53" s="371" t="s">
        <v>180</v>
      </c>
      <c r="E53" s="374">
        <v>5</v>
      </c>
      <c r="F53" s="410">
        <v>38609.339999999997</v>
      </c>
      <c r="G53" s="96">
        <f t="shared" si="4"/>
        <v>3474.84</v>
      </c>
      <c r="H53" s="96">
        <f t="shared" si="5"/>
        <v>3474.84</v>
      </c>
      <c r="I53" s="96">
        <f t="shared" si="6"/>
        <v>45559.01999999999</v>
      </c>
      <c r="J53" s="365">
        <f t="shared" si="7"/>
        <v>227795</v>
      </c>
      <c r="K53" s="353" t="s">
        <v>184</v>
      </c>
      <c r="L53" s="356"/>
      <c r="M53" s="356"/>
    </row>
    <row r="54" spans="1:13">
      <c r="A54" s="432" t="s">
        <v>317</v>
      </c>
      <c r="B54" s="461">
        <v>30000550</v>
      </c>
      <c r="C54" s="381" t="s">
        <v>186</v>
      </c>
      <c r="D54" s="371" t="s">
        <v>180</v>
      </c>
      <c r="E54" s="374">
        <v>5</v>
      </c>
      <c r="F54" s="410">
        <v>75540.02</v>
      </c>
      <c r="G54" s="96">
        <f t="shared" si="4"/>
        <v>6798.6</v>
      </c>
      <c r="H54" s="96">
        <f t="shared" si="5"/>
        <v>6798.6</v>
      </c>
      <c r="I54" s="96">
        <f t="shared" si="6"/>
        <v>89137.220000000016</v>
      </c>
      <c r="J54" s="365">
        <f t="shared" si="7"/>
        <v>445686</v>
      </c>
      <c r="K54" s="353" t="s">
        <v>187</v>
      </c>
      <c r="L54" s="356"/>
      <c r="M54" s="356"/>
    </row>
    <row r="55" spans="1:13" ht="15.75">
      <c r="A55" s="431" t="s">
        <v>146</v>
      </c>
      <c r="B55" s="436">
        <v>30000010</v>
      </c>
      <c r="C55" s="370" t="s">
        <v>147</v>
      </c>
      <c r="D55" s="371" t="s">
        <v>148</v>
      </c>
      <c r="E55" s="372">
        <f>'QUAD MOOSE CVL TL'!F48+'QUAD MOOSE CVL TL'!U12</f>
        <v>12961.019374999998</v>
      </c>
      <c r="F55" s="411">
        <v>233.97</v>
      </c>
      <c r="G55" s="96">
        <f t="shared" si="4"/>
        <v>21.06</v>
      </c>
      <c r="H55" s="96">
        <f t="shared" si="5"/>
        <v>21.06</v>
      </c>
      <c r="I55" s="96">
        <f t="shared" si="6"/>
        <v>276.08999999999997</v>
      </c>
      <c r="J55" s="365">
        <f t="shared" si="7"/>
        <v>3578408</v>
      </c>
      <c r="K55" s="346" t="s">
        <v>149</v>
      </c>
      <c r="L55" s="356"/>
      <c r="M55" s="356"/>
    </row>
    <row r="56" spans="1:13" ht="15.75">
      <c r="A56" s="431" t="s">
        <v>150</v>
      </c>
      <c r="B56" s="437">
        <v>30000552</v>
      </c>
      <c r="C56" s="373" t="s">
        <v>151</v>
      </c>
      <c r="D56" s="371" t="s">
        <v>148</v>
      </c>
      <c r="E56" s="372">
        <f>'QUAD MOOSE CVL TL'!F49</f>
        <v>17249.427124999995</v>
      </c>
      <c r="F56" s="411">
        <v>366.54</v>
      </c>
      <c r="G56" s="96">
        <f t="shared" ref="G56:G76" si="8">ROUND(9%*F56,2)</f>
        <v>32.99</v>
      </c>
      <c r="H56" s="96">
        <f t="shared" ref="H56:H76" si="9">ROUND(9%*F56,2)</f>
        <v>32.99</v>
      </c>
      <c r="I56" s="96">
        <f t="shared" ref="I56:I76" si="10">F56+G56+H56</f>
        <v>432.52000000000004</v>
      </c>
      <c r="J56" s="365">
        <f t="shared" ref="J56:J76" si="11">ROUND(E56*I56,0)</f>
        <v>7460722</v>
      </c>
      <c r="K56" s="346" t="s">
        <v>152</v>
      </c>
      <c r="L56" s="356"/>
      <c r="M56" s="356"/>
    </row>
    <row r="57" spans="1:13" ht="15.75">
      <c r="A57" s="431" t="s">
        <v>153</v>
      </c>
      <c r="B57" s="437">
        <v>30000553</v>
      </c>
      <c r="C57" s="373" t="s">
        <v>154</v>
      </c>
      <c r="D57" s="371" t="s">
        <v>148</v>
      </c>
      <c r="E57" s="372">
        <f>'QUAD MOOSE CVL TL'!F50</f>
        <v>7392.6116249999986</v>
      </c>
      <c r="F57" s="412">
        <v>701.88</v>
      </c>
      <c r="G57" s="96">
        <f t="shared" si="8"/>
        <v>63.17</v>
      </c>
      <c r="H57" s="96">
        <f t="shared" si="9"/>
        <v>63.17</v>
      </c>
      <c r="I57" s="96">
        <f t="shared" si="10"/>
        <v>828.21999999999991</v>
      </c>
      <c r="J57" s="365">
        <f t="shared" si="11"/>
        <v>6122709</v>
      </c>
      <c r="K57" s="347" t="s">
        <v>155</v>
      </c>
      <c r="L57" s="356"/>
      <c r="M57" s="356"/>
    </row>
    <row r="58" spans="1:13" ht="15.75">
      <c r="A58" s="431" t="s">
        <v>156</v>
      </c>
      <c r="B58" s="437">
        <v>30000554</v>
      </c>
      <c r="C58" s="373" t="s">
        <v>157</v>
      </c>
      <c r="D58" s="371" t="s">
        <v>148</v>
      </c>
      <c r="E58" s="374">
        <f>'QUAD MOOSE CVL TL'!F51</f>
        <v>2464.2038749999997</v>
      </c>
      <c r="F58" s="413">
        <v>1403.75</v>
      </c>
      <c r="G58" s="96">
        <f t="shared" si="8"/>
        <v>126.34</v>
      </c>
      <c r="H58" s="96">
        <f t="shared" si="9"/>
        <v>126.34</v>
      </c>
      <c r="I58" s="96">
        <f t="shared" si="10"/>
        <v>1656.4299999999998</v>
      </c>
      <c r="J58" s="365">
        <f t="shared" si="11"/>
        <v>4081781</v>
      </c>
      <c r="K58" s="347" t="s">
        <v>158</v>
      </c>
      <c r="L58" s="356"/>
      <c r="M58" s="356"/>
    </row>
    <row r="59" spans="1:13" ht="15.75">
      <c r="A59" s="431" t="s">
        <v>159</v>
      </c>
      <c r="B59" s="437">
        <v>30000555</v>
      </c>
      <c r="C59" s="373" t="s">
        <v>160</v>
      </c>
      <c r="D59" s="371" t="s">
        <v>148</v>
      </c>
      <c r="E59" s="374">
        <f>'QUAD MOOSE CVL TL'!F53</f>
        <v>2464.2038749999997</v>
      </c>
      <c r="F59" s="414">
        <v>421.13</v>
      </c>
      <c r="G59" s="96">
        <f t="shared" si="8"/>
        <v>37.9</v>
      </c>
      <c r="H59" s="96">
        <f t="shared" si="9"/>
        <v>37.9</v>
      </c>
      <c r="I59" s="96">
        <f t="shared" si="10"/>
        <v>496.92999999999995</v>
      </c>
      <c r="J59" s="365">
        <f t="shared" si="11"/>
        <v>1224537</v>
      </c>
      <c r="K59" s="348" t="s">
        <v>161</v>
      </c>
      <c r="L59" s="356"/>
      <c r="M59" s="356"/>
    </row>
    <row r="60" spans="1:13" ht="15.75">
      <c r="A60" s="431" t="s">
        <v>162</v>
      </c>
      <c r="B60" s="437">
        <v>40000239</v>
      </c>
      <c r="C60" s="373" t="s">
        <v>163</v>
      </c>
      <c r="D60" s="371" t="s">
        <v>148</v>
      </c>
      <c r="E60" s="374">
        <f>'QUAD MOOSE CVL TL'!F52</f>
        <v>7392.6116249999986</v>
      </c>
      <c r="F60" s="414">
        <v>421.13</v>
      </c>
      <c r="G60" s="96">
        <f t="shared" si="8"/>
        <v>37.9</v>
      </c>
      <c r="H60" s="96">
        <f t="shared" si="9"/>
        <v>37.9</v>
      </c>
      <c r="I60" s="96">
        <f t="shared" si="10"/>
        <v>496.92999999999995</v>
      </c>
      <c r="J60" s="365">
        <f t="shared" si="11"/>
        <v>3673610</v>
      </c>
      <c r="K60" s="348" t="s">
        <v>164</v>
      </c>
      <c r="L60" s="356"/>
      <c r="M60" s="356"/>
    </row>
    <row r="61" spans="1:13" ht="63.75">
      <c r="A61" s="431">
        <v>4</v>
      </c>
      <c r="B61" s="461">
        <v>30000566</v>
      </c>
      <c r="C61" s="375" t="s">
        <v>309</v>
      </c>
      <c r="D61" s="371" t="s">
        <v>148</v>
      </c>
      <c r="E61" s="372">
        <f>('QUAD MOOSE CVL TL'!G47+'QUAD MOOSE CVL TL'!V12)*2</f>
        <v>1608.0500000000002</v>
      </c>
      <c r="F61" s="415">
        <v>6377.44</v>
      </c>
      <c r="G61" s="96">
        <f t="shared" si="8"/>
        <v>573.97</v>
      </c>
      <c r="H61" s="96">
        <f t="shared" si="9"/>
        <v>573.97</v>
      </c>
      <c r="I61" s="96">
        <f t="shared" si="10"/>
        <v>7525.38</v>
      </c>
      <c r="J61" s="365">
        <f t="shared" si="11"/>
        <v>12101187</v>
      </c>
      <c r="K61" s="349" t="s">
        <v>165</v>
      </c>
      <c r="L61" s="356"/>
      <c r="M61" s="356"/>
    </row>
    <row r="62" spans="1:13" ht="127.5">
      <c r="A62" s="431">
        <v>5</v>
      </c>
      <c r="B62" s="438">
        <v>30000570</v>
      </c>
      <c r="C62" s="375" t="s">
        <v>310</v>
      </c>
      <c r="D62" s="371" t="s">
        <v>148</v>
      </c>
      <c r="E62" s="372">
        <f>('QUAD MOOSE CVL TL'!H47+'QUAD MOOSE CVL TL'!W12)*1.9</f>
        <v>16040.809374999999</v>
      </c>
      <c r="F62" s="415">
        <v>9103.7199999999993</v>
      </c>
      <c r="G62" s="96">
        <f t="shared" si="8"/>
        <v>819.33</v>
      </c>
      <c r="H62" s="96">
        <f t="shared" si="9"/>
        <v>819.33</v>
      </c>
      <c r="I62" s="96">
        <f t="shared" si="10"/>
        <v>10742.38</v>
      </c>
      <c r="J62" s="365">
        <f t="shared" si="11"/>
        <v>172316470</v>
      </c>
      <c r="K62" s="350" t="s">
        <v>166</v>
      </c>
      <c r="L62" s="356"/>
      <c r="M62" s="356"/>
    </row>
    <row r="63" spans="1:13" ht="114.75">
      <c r="A63" s="431">
        <v>6</v>
      </c>
      <c r="B63" s="461">
        <v>30000575</v>
      </c>
      <c r="C63" s="375" t="s">
        <v>311</v>
      </c>
      <c r="D63" s="371" t="s">
        <v>148</v>
      </c>
      <c r="E63" s="372">
        <f>('QUAD MOOSE CVL TL'!S12)*1.75</f>
        <v>5495</v>
      </c>
      <c r="F63" s="415">
        <v>10266.65</v>
      </c>
      <c r="G63" s="96">
        <f t="shared" si="8"/>
        <v>924</v>
      </c>
      <c r="H63" s="96">
        <f t="shared" si="9"/>
        <v>924</v>
      </c>
      <c r="I63" s="96">
        <f t="shared" si="10"/>
        <v>12114.65</v>
      </c>
      <c r="J63" s="365">
        <f t="shared" si="11"/>
        <v>66570002</v>
      </c>
      <c r="K63" s="351" t="s">
        <v>167</v>
      </c>
      <c r="L63" s="356"/>
      <c r="M63" s="356"/>
    </row>
    <row r="64" spans="1:13" ht="51">
      <c r="A64" s="431">
        <v>7</v>
      </c>
      <c r="B64" s="461">
        <v>30000029</v>
      </c>
      <c r="C64" s="375" t="s">
        <v>168</v>
      </c>
      <c r="D64" s="371" t="s">
        <v>29</v>
      </c>
      <c r="E64" s="376">
        <f>('QUAD MOOSE CVL TL'!I47+'QUAD MOOSE CVL TL'!T12+'QUAD MOOSE CVL TL'!X12)*1.8</f>
        <v>1280.7972</v>
      </c>
      <c r="F64" s="415">
        <v>63984.42</v>
      </c>
      <c r="G64" s="96">
        <f t="shared" si="8"/>
        <v>5758.6</v>
      </c>
      <c r="H64" s="96">
        <f t="shared" si="9"/>
        <v>5758.6</v>
      </c>
      <c r="I64" s="96">
        <f t="shared" si="10"/>
        <v>75501.62000000001</v>
      </c>
      <c r="J64" s="365">
        <f t="shared" si="11"/>
        <v>96702263</v>
      </c>
      <c r="K64" s="352" t="s">
        <v>169</v>
      </c>
      <c r="L64" s="356"/>
      <c r="M64" s="356"/>
    </row>
    <row r="65" spans="1:13">
      <c r="A65" s="432" t="s">
        <v>182</v>
      </c>
      <c r="B65" s="461">
        <v>30000058</v>
      </c>
      <c r="C65" s="375" t="s">
        <v>171</v>
      </c>
      <c r="D65" s="371" t="s">
        <v>170</v>
      </c>
      <c r="E65" s="374">
        <f>'QUAD MOOSE CVL TL'!Q12</f>
        <v>4000</v>
      </c>
      <c r="F65" s="410">
        <v>7475.69</v>
      </c>
      <c r="G65" s="96">
        <f t="shared" si="8"/>
        <v>672.81</v>
      </c>
      <c r="H65" s="96">
        <f t="shared" si="9"/>
        <v>672.81</v>
      </c>
      <c r="I65" s="96">
        <f t="shared" si="10"/>
        <v>8821.31</v>
      </c>
      <c r="J65" s="365">
        <f t="shared" si="11"/>
        <v>35285240</v>
      </c>
      <c r="K65" s="353" t="s">
        <v>172</v>
      </c>
      <c r="L65" s="356"/>
      <c r="M65" s="356"/>
    </row>
    <row r="66" spans="1:13" ht="25.5">
      <c r="A66" s="432" t="s">
        <v>185</v>
      </c>
      <c r="B66" s="461">
        <v>40000001</v>
      </c>
      <c r="C66" s="375" t="s">
        <v>173</v>
      </c>
      <c r="D66" s="371" t="s">
        <v>29</v>
      </c>
      <c r="E66" s="377">
        <f>'QUAD MOOSE CVL TL'!R12*2</f>
        <v>942.07999999999993</v>
      </c>
      <c r="F66" s="410">
        <v>63984.42</v>
      </c>
      <c r="G66" s="96">
        <f t="shared" si="8"/>
        <v>5758.6</v>
      </c>
      <c r="H66" s="96">
        <f t="shared" si="9"/>
        <v>5758.6</v>
      </c>
      <c r="I66" s="96">
        <f t="shared" si="10"/>
        <v>75501.62000000001</v>
      </c>
      <c r="J66" s="365">
        <f t="shared" si="11"/>
        <v>71128566</v>
      </c>
      <c r="K66" s="353" t="s">
        <v>174</v>
      </c>
      <c r="L66" s="356"/>
      <c r="M66" s="356"/>
    </row>
    <row r="67" spans="1:13" ht="63.75">
      <c r="A67" s="433">
        <v>11</v>
      </c>
      <c r="B67" s="461">
        <v>30000857</v>
      </c>
      <c r="C67" s="383" t="s">
        <v>188</v>
      </c>
      <c r="D67" s="384" t="s">
        <v>189</v>
      </c>
      <c r="E67" s="385">
        <f>'400 KV QUAD MOOSE Structure'!D45*5</f>
        <v>480</v>
      </c>
      <c r="F67" s="410">
        <v>146.36000000000001</v>
      </c>
      <c r="G67" s="96">
        <f t="shared" si="8"/>
        <v>13.17</v>
      </c>
      <c r="H67" s="96">
        <f t="shared" si="9"/>
        <v>13.17</v>
      </c>
      <c r="I67" s="96">
        <f t="shared" si="10"/>
        <v>172.7</v>
      </c>
      <c r="J67" s="365">
        <f t="shared" si="11"/>
        <v>82896</v>
      </c>
      <c r="K67" s="354" t="s">
        <v>190</v>
      </c>
      <c r="L67" s="356"/>
      <c r="M67" s="356"/>
    </row>
    <row r="68" spans="1:13" ht="25.5">
      <c r="A68" s="433">
        <v>12.1</v>
      </c>
      <c r="B68" s="438">
        <v>40000243</v>
      </c>
      <c r="C68" s="383" t="s">
        <v>191</v>
      </c>
      <c r="D68" s="382" t="s">
        <v>148</v>
      </c>
      <c r="E68" s="385">
        <v>1800</v>
      </c>
      <c r="F68" s="410">
        <v>366.54</v>
      </c>
      <c r="G68" s="96">
        <f t="shared" si="8"/>
        <v>32.99</v>
      </c>
      <c r="H68" s="96">
        <f t="shared" si="9"/>
        <v>32.99</v>
      </c>
      <c r="I68" s="96">
        <f t="shared" si="10"/>
        <v>432.52000000000004</v>
      </c>
      <c r="J68" s="365">
        <f t="shared" si="11"/>
        <v>778536</v>
      </c>
      <c r="K68" s="353" t="s">
        <v>192</v>
      </c>
      <c r="L68" s="356"/>
      <c r="M68" s="356"/>
    </row>
    <row r="69" spans="1:13">
      <c r="A69" s="433">
        <v>12.2</v>
      </c>
      <c r="B69" s="461">
        <v>40000039</v>
      </c>
      <c r="C69" s="383" t="s">
        <v>193</v>
      </c>
      <c r="D69" s="382" t="s">
        <v>148</v>
      </c>
      <c r="E69" s="374">
        <v>50</v>
      </c>
      <c r="F69" s="410">
        <v>6377.44</v>
      </c>
      <c r="G69" s="96">
        <f t="shared" si="8"/>
        <v>573.97</v>
      </c>
      <c r="H69" s="96">
        <f t="shared" si="9"/>
        <v>573.97</v>
      </c>
      <c r="I69" s="96">
        <f t="shared" si="10"/>
        <v>7525.38</v>
      </c>
      <c r="J69" s="365">
        <f t="shared" si="11"/>
        <v>376269</v>
      </c>
      <c r="K69" s="353" t="s">
        <v>194</v>
      </c>
      <c r="L69" s="356"/>
      <c r="M69" s="356"/>
    </row>
    <row r="70" spans="1:13">
      <c r="A70" s="433">
        <v>12.3</v>
      </c>
      <c r="B70" s="461">
        <v>40000011</v>
      </c>
      <c r="C70" s="383" t="s">
        <v>195</v>
      </c>
      <c r="D70" s="382" t="s">
        <v>148</v>
      </c>
      <c r="E70" s="385">
        <v>50</v>
      </c>
      <c r="F70" s="410">
        <v>7723.79</v>
      </c>
      <c r="G70" s="96">
        <f t="shared" si="8"/>
        <v>695.14</v>
      </c>
      <c r="H70" s="96">
        <f t="shared" si="9"/>
        <v>695.14</v>
      </c>
      <c r="I70" s="96">
        <f t="shared" si="10"/>
        <v>9114.07</v>
      </c>
      <c r="J70" s="365">
        <f t="shared" si="11"/>
        <v>455704</v>
      </c>
      <c r="K70" s="353" t="s">
        <v>196</v>
      </c>
      <c r="L70" s="356"/>
      <c r="M70" s="356"/>
    </row>
    <row r="71" spans="1:13" ht="25.5">
      <c r="A71" s="433">
        <v>12.4</v>
      </c>
      <c r="B71" s="461">
        <v>30000849</v>
      </c>
      <c r="C71" s="383" t="s">
        <v>197</v>
      </c>
      <c r="D71" s="382" t="s">
        <v>148</v>
      </c>
      <c r="E71" s="385">
        <v>2500</v>
      </c>
      <c r="F71" s="410">
        <v>3805.47</v>
      </c>
      <c r="G71" s="96">
        <f t="shared" si="8"/>
        <v>342.49</v>
      </c>
      <c r="H71" s="96">
        <f t="shared" si="9"/>
        <v>342.49</v>
      </c>
      <c r="I71" s="96">
        <f t="shared" si="10"/>
        <v>4490.45</v>
      </c>
      <c r="J71" s="365">
        <f t="shared" si="11"/>
        <v>11226125</v>
      </c>
      <c r="K71" s="353" t="s">
        <v>198</v>
      </c>
      <c r="L71" s="356"/>
      <c r="M71" s="356"/>
    </row>
    <row r="72" spans="1:13" ht="76.5">
      <c r="A72" s="433">
        <v>13</v>
      </c>
      <c r="B72" s="461">
        <v>40000273</v>
      </c>
      <c r="C72" s="386" t="s">
        <v>199</v>
      </c>
      <c r="D72" s="382" t="s">
        <v>143</v>
      </c>
      <c r="E72" s="374">
        <v>1</v>
      </c>
      <c r="F72" s="416">
        <v>200000</v>
      </c>
      <c r="G72" s="96">
        <f t="shared" si="8"/>
        <v>18000</v>
      </c>
      <c r="H72" s="96">
        <f t="shared" si="9"/>
        <v>18000</v>
      </c>
      <c r="I72" s="96">
        <f t="shared" si="10"/>
        <v>236000</v>
      </c>
      <c r="J72" s="365">
        <f t="shared" si="11"/>
        <v>236000</v>
      </c>
      <c r="K72" s="305" t="s">
        <v>200</v>
      </c>
      <c r="L72" s="356"/>
      <c r="M72" s="356"/>
    </row>
    <row r="73" spans="1:13" ht="76.5">
      <c r="A73" s="433">
        <v>14</v>
      </c>
      <c r="B73" s="461">
        <v>40000247</v>
      </c>
      <c r="C73" s="387" t="s">
        <v>201</v>
      </c>
      <c r="D73" s="388" t="s">
        <v>143</v>
      </c>
      <c r="E73" s="388">
        <v>1</v>
      </c>
      <c r="F73" s="416">
        <v>1000000</v>
      </c>
      <c r="G73" s="96">
        <f t="shared" si="8"/>
        <v>90000</v>
      </c>
      <c r="H73" s="96">
        <f t="shared" si="9"/>
        <v>90000</v>
      </c>
      <c r="I73" s="96">
        <f t="shared" si="10"/>
        <v>1180000</v>
      </c>
      <c r="J73" s="365">
        <f t="shared" si="11"/>
        <v>1180000</v>
      </c>
      <c r="K73" s="305" t="s">
        <v>202</v>
      </c>
      <c r="L73" s="356"/>
      <c r="M73" s="356"/>
    </row>
    <row r="74" spans="1:13" ht="89.25">
      <c r="A74" s="433">
        <v>15</v>
      </c>
      <c r="B74" s="437">
        <v>30000883</v>
      </c>
      <c r="C74" s="387" t="s">
        <v>314</v>
      </c>
      <c r="D74" s="389" t="s">
        <v>203</v>
      </c>
      <c r="E74" s="407">
        <v>40</v>
      </c>
      <c r="F74" s="416">
        <v>200000</v>
      </c>
      <c r="G74" s="96">
        <f t="shared" si="8"/>
        <v>18000</v>
      </c>
      <c r="H74" s="96">
        <f t="shared" si="9"/>
        <v>18000</v>
      </c>
      <c r="I74" s="96">
        <f t="shared" si="10"/>
        <v>236000</v>
      </c>
      <c r="J74" s="365">
        <f t="shared" si="11"/>
        <v>9440000</v>
      </c>
      <c r="K74" s="355" t="s">
        <v>204</v>
      </c>
      <c r="L74" s="356"/>
      <c r="M74" s="356"/>
    </row>
    <row r="75" spans="1:13" ht="38.25">
      <c r="A75" s="433">
        <v>16.100000000000001</v>
      </c>
      <c r="B75" s="461">
        <v>30000902</v>
      </c>
      <c r="C75" s="387" t="s">
        <v>205</v>
      </c>
      <c r="D75" s="389" t="s">
        <v>206</v>
      </c>
      <c r="E75" s="388">
        <f>'400 KV QUAD MOOSE Structure'!D45</f>
        <v>96</v>
      </c>
      <c r="F75" s="416">
        <v>500000</v>
      </c>
      <c r="G75" s="96">
        <f t="shared" si="8"/>
        <v>45000</v>
      </c>
      <c r="H75" s="96">
        <f t="shared" si="9"/>
        <v>45000</v>
      </c>
      <c r="I75" s="96">
        <f t="shared" si="10"/>
        <v>590000</v>
      </c>
      <c r="J75" s="365">
        <f t="shared" si="11"/>
        <v>56640000</v>
      </c>
      <c r="K75" s="305" t="s">
        <v>357</v>
      </c>
      <c r="L75" s="356"/>
      <c r="M75" s="356"/>
    </row>
    <row r="76" spans="1:13" ht="39" thickBot="1">
      <c r="A76" s="433">
        <v>16.2</v>
      </c>
      <c r="B76" s="461">
        <v>40000004</v>
      </c>
      <c r="C76" s="387" t="s">
        <v>207</v>
      </c>
      <c r="D76" s="389" t="s">
        <v>140</v>
      </c>
      <c r="E76" s="376">
        <f>'400 KV QUAD MOOSE Structure'!I44</f>
        <v>31.922000000000001</v>
      </c>
      <c r="F76" s="417">
        <v>700000</v>
      </c>
      <c r="G76" s="307">
        <f t="shared" si="8"/>
        <v>63000</v>
      </c>
      <c r="H76" s="307">
        <f t="shared" si="9"/>
        <v>63000</v>
      </c>
      <c r="I76" s="307">
        <f t="shared" si="10"/>
        <v>826000</v>
      </c>
      <c r="J76" s="366">
        <f t="shared" si="11"/>
        <v>26367572</v>
      </c>
      <c r="K76" s="305" t="s">
        <v>358</v>
      </c>
      <c r="L76" s="356"/>
      <c r="M76" s="356"/>
    </row>
    <row r="77" spans="1:13" ht="15.75" thickBot="1">
      <c r="A77" s="390"/>
      <c r="B77" s="371"/>
      <c r="C77" s="435" t="s">
        <v>318</v>
      </c>
      <c r="D77" s="391"/>
      <c r="E77" s="390"/>
      <c r="F77" s="551" t="s">
        <v>359</v>
      </c>
      <c r="G77" s="552"/>
      <c r="H77" s="552"/>
      <c r="I77" s="553"/>
      <c r="J77" s="392">
        <f>SUM(J10:J76)</f>
        <v>676831044</v>
      </c>
      <c r="K77" s="306"/>
      <c r="L77" s="356"/>
      <c r="M77" s="356"/>
    </row>
    <row r="78" spans="1:13" ht="15">
      <c r="A78" s="390"/>
      <c r="B78" s="371"/>
      <c r="C78" s="393"/>
      <c r="D78" s="391"/>
      <c r="E78" s="390"/>
      <c r="F78" s="394"/>
      <c r="G78" s="394"/>
      <c r="H78" s="394"/>
      <c r="I78" s="394"/>
      <c r="J78" s="395"/>
      <c r="K78" s="306"/>
      <c r="L78" s="356"/>
      <c r="M78" s="356"/>
    </row>
  </sheetData>
  <sheetProtection selectLockedCells="1" selectUnlockedCells="1"/>
  <mergeCells count="10">
    <mergeCell ref="F77:I77"/>
    <mergeCell ref="F5:J5"/>
    <mergeCell ref="A4:A6"/>
    <mergeCell ref="C5:C6"/>
    <mergeCell ref="D5:D6"/>
    <mergeCell ref="A1:K1"/>
    <mergeCell ref="A2:J2"/>
    <mergeCell ref="E3:J3"/>
    <mergeCell ref="D4:E4"/>
    <mergeCell ref="F4:J4"/>
  </mergeCells>
  <phoneticPr fontId="73" type="noConversion"/>
  <dataValidations count="1">
    <dataValidation allowBlank="1" showInputMessage="1" showErrorMessage="1" prompt="Enter numeric values only" sqref="F73:F76"/>
  </dataValidations>
  <printOptions horizontalCentered="1"/>
  <pageMargins left="0.23622047244094491" right="0.23622047244094491" top="0.19685039370078741" bottom="0.59055118110236227" header="0" footer="0.31496062992125984"/>
  <pageSetup paperSize="9" scale="55" firstPageNumber="0" fitToHeight="0" orientation="landscape" useFirstPageNumber="1" r:id="rId1"/>
  <headerFooter alignWithMargins="0">
    <oddFooter xml:space="preserve">&amp;L CIVIL WORKS&amp;CPAGE  &amp;P  of  &amp;N&amp;R765 KV + 400KV QUAD ACSR MOOSE + 400 KV TWIN MOOSE LINE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53"/>
  <sheetViews>
    <sheetView zoomScale="90" zoomScaleNormal="90" workbookViewId="0">
      <selection activeCell="L32" sqref="L32"/>
    </sheetView>
  </sheetViews>
  <sheetFormatPr defaultColWidth="9" defaultRowHeight="12.75"/>
  <cols>
    <col min="1" max="1" width="6.140625" customWidth="1"/>
    <col min="2" max="4" width="11.85546875" customWidth="1"/>
    <col min="5" max="5" width="17.28515625" customWidth="1"/>
    <col min="6" max="6" width="16.140625" customWidth="1"/>
    <col min="7" max="7" width="14" customWidth="1"/>
    <col min="8" max="8" width="16.28515625" customWidth="1"/>
    <col min="9" max="9" width="10" customWidth="1"/>
    <col min="10" max="10" width="11.5703125" customWidth="1"/>
    <col min="14" max="14" width="13.42578125" bestFit="1" customWidth="1"/>
    <col min="15" max="15" width="10.140625" bestFit="1" customWidth="1"/>
    <col min="16" max="16" width="11.42578125" bestFit="1" customWidth="1"/>
    <col min="17" max="17" width="10.7109375" bestFit="1" customWidth="1"/>
    <col min="18" max="18" width="10.7109375" customWidth="1"/>
    <col min="19" max="19" width="18.28515625" bestFit="1" customWidth="1"/>
    <col min="20" max="20" width="9.28515625" bestFit="1" customWidth="1"/>
    <col min="21" max="21" width="11" bestFit="1" customWidth="1"/>
    <col min="23" max="23" width="10.28515625" bestFit="1" customWidth="1"/>
  </cols>
  <sheetData>
    <row r="1" spans="1:24" ht="29.25" customHeight="1" thickBot="1">
      <c r="A1" s="572" t="s">
        <v>384</v>
      </c>
      <c r="B1" s="572"/>
      <c r="C1" s="572"/>
      <c r="D1" s="572"/>
      <c r="E1" s="572"/>
      <c r="F1" s="572"/>
      <c r="G1" s="572"/>
      <c r="H1" s="572"/>
      <c r="I1" s="572"/>
      <c r="J1" s="572"/>
    </row>
    <row r="2" spans="1:24" ht="29.25" customHeight="1" thickBot="1">
      <c r="A2" s="573" t="s">
        <v>340</v>
      </c>
      <c r="B2" s="573"/>
      <c r="C2" s="573"/>
      <c r="D2" s="573"/>
      <c r="E2" s="573"/>
      <c r="F2" s="573"/>
      <c r="G2" s="573"/>
      <c r="H2" s="573"/>
      <c r="I2" s="573"/>
      <c r="J2" s="573"/>
      <c r="N2" s="569" t="s">
        <v>381</v>
      </c>
      <c r="O2" s="570"/>
      <c r="P2" s="570"/>
      <c r="Q2" s="570"/>
      <c r="R2" s="570"/>
      <c r="S2" s="570"/>
      <c r="T2" s="570"/>
      <c r="U2" s="570"/>
      <c r="V2" s="570"/>
      <c r="W2" s="570"/>
      <c r="X2" s="571"/>
    </row>
    <row r="3" spans="1:24" ht="32.25" thickBot="1">
      <c r="A3" s="206" t="s">
        <v>323</v>
      </c>
      <c r="B3" s="207" t="s">
        <v>208</v>
      </c>
      <c r="C3" s="207"/>
      <c r="D3" s="207" t="s">
        <v>324</v>
      </c>
      <c r="E3" s="207" t="s">
        <v>325</v>
      </c>
      <c r="F3" s="207" t="s">
        <v>326</v>
      </c>
      <c r="G3" s="207" t="s">
        <v>327</v>
      </c>
      <c r="H3" s="207" t="s">
        <v>328</v>
      </c>
      <c r="I3" s="207" t="s">
        <v>329</v>
      </c>
      <c r="J3" s="208" t="s">
        <v>80</v>
      </c>
      <c r="L3" s="448" t="s">
        <v>323</v>
      </c>
      <c r="M3" s="448" t="s">
        <v>369</v>
      </c>
      <c r="N3" s="453" t="s">
        <v>370</v>
      </c>
      <c r="O3" s="453" t="s">
        <v>371</v>
      </c>
      <c r="P3" s="453" t="s">
        <v>372</v>
      </c>
      <c r="Q3" s="453" t="s">
        <v>373</v>
      </c>
      <c r="R3" s="453" t="s">
        <v>380</v>
      </c>
      <c r="S3" s="453" t="s">
        <v>377</v>
      </c>
      <c r="T3" s="453" t="s">
        <v>374</v>
      </c>
      <c r="U3" s="453" t="s">
        <v>2</v>
      </c>
      <c r="V3" s="453" t="s">
        <v>375</v>
      </c>
      <c r="W3" s="453" t="s">
        <v>376</v>
      </c>
      <c r="X3" s="453" t="s">
        <v>378</v>
      </c>
    </row>
    <row r="4" spans="1:24" ht="15.75">
      <c r="A4" s="209">
        <v>1</v>
      </c>
      <c r="B4" s="210" t="s">
        <v>142</v>
      </c>
      <c r="C4" s="561">
        <v>26</v>
      </c>
      <c r="D4" s="211">
        <v>16</v>
      </c>
      <c r="E4" s="211" t="s">
        <v>330</v>
      </c>
      <c r="F4" s="212">
        <v>248.14</v>
      </c>
      <c r="G4" s="213">
        <v>3.06</v>
      </c>
      <c r="H4" s="213">
        <v>25.16</v>
      </c>
      <c r="I4" s="214">
        <v>2.2810000000000001</v>
      </c>
      <c r="J4" s="215"/>
      <c r="L4" s="242">
        <v>1</v>
      </c>
      <c r="M4" s="58"/>
      <c r="N4" s="58" t="s">
        <v>388</v>
      </c>
      <c r="O4" s="58">
        <v>25</v>
      </c>
      <c r="P4" s="58">
        <v>20</v>
      </c>
      <c r="Q4" s="58">
        <f>P4*O4</f>
        <v>500</v>
      </c>
      <c r="R4" s="58">
        <f>(Q4*80%)*0.1472</f>
        <v>58.879999999999995</v>
      </c>
      <c r="S4" s="58">
        <f t="shared" ref="S4:S7" si="0">Q4*0.785</f>
        <v>392.5</v>
      </c>
      <c r="T4" s="58">
        <v>7.85</v>
      </c>
      <c r="U4" s="58">
        <v>85</v>
      </c>
      <c r="V4" s="58">
        <v>11.5</v>
      </c>
      <c r="W4" s="58">
        <v>215</v>
      </c>
      <c r="X4" s="58">
        <v>9.5</v>
      </c>
    </row>
    <row r="5" spans="1:24" ht="15.75">
      <c r="A5" s="209">
        <v>2</v>
      </c>
      <c r="B5" s="216" t="s">
        <v>142</v>
      </c>
      <c r="C5" s="562"/>
      <c r="D5" s="217">
        <v>7</v>
      </c>
      <c r="E5" s="217" t="s">
        <v>331</v>
      </c>
      <c r="F5" s="218">
        <v>310.58</v>
      </c>
      <c r="G5" s="219">
        <v>3.89</v>
      </c>
      <c r="H5" s="219">
        <v>30.73</v>
      </c>
      <c r="I5" s="220">
        <v>2.694</v>
      </c>
      <c r="J5" s="215"/>
      <c r="L5" s="242">
        <v>2</v>
      </c>
      <c r="M5" s="58"/>
      <c r="N5" s="58" t="s">
        <v>388</v>
      </c>
      <c r="O5" s="58">
        <v>25</v>
      </c>
      <c r="P5" s="58">
        <v>20</v>
      </c>
      <c r="Q5" s="58">
        <f>P5*O5</f>
        <v>500</v>
      </c>
      <c r="R5" s="58">
        <f>(Q5*80%)*0.1472</f>
        <v>58.879999999999995</v>
      </c>
      <c r="S5" s="58">
        <f t="shared" ref="S5:S6" si="1">Q5*0.785</f>
        <v>392.5</v>
      </c>
      <c r="T5" s="58">
        <v>7.85</v>
      </c>
      <c r="U5" s="58">
        <v>85</v>
      </c>
      <c r="V5" s="58">
        <v>11.5</v>
      </c>
      <c r="W5" s="58">
        <v>215</v>
      </c>
      <c r="X5" s="58">
        <v>9.5</v>
      </c>
    </row>
    <row r="6" spans="1:24" ht="15.75">
      <c r="A6" s="221">
        <v>3</v>
      </c>
      <c r="B6" s="216" t="s">
        <v>142</v>
      </c>
      <c r="C6" s="562"/>
      <c r="D6" s="58">
        <v>1</v>
      </c>
      <c r="E6" s="58" t="s">
        <v>332</v>
      </c>
      <c r="F6" s="222">
        <v>368.44</v>
      </c>
      <c r="G6" s="222">
        <v>4.67</v>
      </c>
      <c r="H6" s="222">
        <v>35.909999999999997</v>
      </c>
      <c r="I6" s="222">
        <v>3.0539999999999998</v>
      </c>
      <c r="L6" s="58">
        <v>3</v>
      </c>
      <c r="M6" s="58"/>
      <c r="N6" s="58" t="s">
        <v>388</v>
      </c>
      <c r="O6" s="58">
        <v>25</v>
      </c>
      <c r="P6" s="58">
        <v>20</v>
      </c>
      <c r="Q6" s="58">
        <f>P6*O6</f>
        <v>500</v>
      </c>
      <c r="R6" s="58">
        <f>(Q6*80%)*0.1472</f>
        <v>58.879999999999995</v>
      </c>
      <c r="S6" s="58">
        <f t="shared" si="1"/>
        <v>392.5</v>
      </c>
      <c r="T6" s="58">
        <v>7.85</v>
      </c>
      <c r="U6" s="58">
        <v>85</v>
      </c>
      <c r="V6" s="58">
        <v>11.5</v>
      </c>
      <c r="W6" s="58">
        <v>215</v>
      </c>
      <c r="X6" s="58">
        <v>9.5</v>
      </c>
    </row>
    <row r="7" spans="1:24" ht="15.75">
      <c r="A7" s="209">
        <v>4</v>
      </c>
      <c r="B7" s="216" t="s">
        <v>142</v>
      </c>
      <c r="C7" s="562"/>
      <c r="D7" s="58">
        <v>1</v>
      </c>
      <c r="E7" s="58" t="s">
        <v>341</v>
      </c>
      <c r="F7" s="21">
        <v>451.67</v>
      </c>
      <c r="G7" s="21">
        <v>5.79</v>
      </c>
      <c r="H7" s="21">
        <v>43.45</v>
      </c>
      <c r="I7" s="21">
        <v>3.698</v>
      </c>
      <c r="L7" s="58">
        <v>4</v>
      </c>
      <c r="M7" s="58"/>
      <c r="N7" s="58" t="s">
        <v>389</v>
      </c>
      <c r="O7" s="58">
        <v>25</v>
      </c>
      <c r="P7" s="58">
        <v>20</v>
      </c>
      <c r="Q7" s="58">
        <f t="shared" ref="Q7" si="2">P7*O7</f>
        <v>500</v>
      </c>
      <c r="R7" s="58">
        <f t="shared" ref="R7" si="3">(Q7*80%)*0.1472</f>
        <v>58.879999999999995</v>
      </c>
      <c r="S7" s="58">
        <f t="shared" si="0"/>
        <v>392.5</v>
      </c>
      <c r="T7" s="58">
        <v>6.75</v>
      </c>
      <c r="U7" s="58">
        <v>75</v>
      </c>
      <c r="V7" s="58">
        <v>10.5</v>
      </c>
      <c r="W7" s="58">
        <v>200</v>
      </c>
      <c r="X7" s="58">
        <v>8</v>
      </c>
    </row>
    <row r="8" spans="1:24" ht="16.5" thickBot="1">
      <c r="A8" s="209">
        <v>5</v>
      </c>
      <c r="B8" s="223" t="s">
        <v>142</v>
      </c>
      <c r="C8" s="566"/>
      <c r="D8" s="59">
        <v>1</v>
      </c>
      <c r="E8" s="59" t="s">
        <v>342</v>
      </c>
      <c r="F8" s="21">
        <v>194.76</v>
      </c>
      <c r="G8" s="21">
        <v>3.36</v>
      </c>
      <c r="H8" s="21">
        <v>27.18</v>
      </c>
      <c r="I8" s="21">
        <v>2.4329999999999998</v>
      </c>
      <c r="L8" s="58">
        <v>5</v>
      </c>
      <c r="M8" s="58"/>
      <c r="N8" s="58" t="s">
        <v>389</v>
      </c>
      <c r="O8" s="58">
        <v>25</v>
      </c>
      <c r="P8" s="58">
        <v>20</v>
      </c>
      <c r="Q8" s="58">
        <f t="shared" ref="Q8:Q10" si="4">P8*O8</f>
        <v>500</v>
      </c>
      <c r="R8" s="58">
        <f t="shared" ref="R8:R10" si="5">(Q8*80%)*0.1472</f>
        <v>58.879999999999995</v>
      </c>
      <c r="S8" s="58">
        <f t="shared" ref="S8:S10" si="6">Q8*0.785</f>
        <v>392.5</v>
      </c>
      <c r="T8" s="58">
        <v>6.75</v>
      </c>
      <c r="U8" s="58">
        <v>75</v>
      </c>
      <c r="V8" s="58">
        <v>10.5</v>
      </c>
      <c r="W8" s="58">
        <v>200</v>
      </c>
      <c r="X8" s="58">
        <v>8</v>
      </c>
    </row>
    <row r="9" spans="1:24" ht="15.75">
      <c r="A9" s="221">
        <v>6</v>
      </c>
      <c r="B9" s="224" t="s">
        <v>343</v>
      </c>
      <c r="C9" s="563">
        <v>21</v>
      </c>
      <c r="D9" s="57">
        <v>11</v>
      </c>
      <c r="E9" s="211" t="s">
        <v>330</v>
      </c>
      <c r="F9" s="21">
        <v>267.36</v>
      </c>
      <c r="G9" s="21">
        <v>3.31</v>
      </c>
      <c r="H9" s="21">
        <v>26.85</v>
      </c>
      <c r="I9" s="21">
        <v>2.5070000000000001</v>
      </c>
      <c r="L9" s="459">
        <v>6</v>
      </c>
      <c r="M9" s="21"/>
      <c r="N9" s="58" t="s">
        <v>389</v>
      </c>
      <c r="O9" s="58">
        <v>25</v>
      </c>
      <c r="P9" s="58">
        <v>20</v>
      </c>
      <c r="Q9" s="58">
        <f t="shared" si="4"/>
        <v>500</v>
      </c>
      <c r="R9" s="58">
        <f t="shared" si="5"/>
        <v>58.879999999999995</v>
      </c>
      <c r="S9" s="58">
        <f t="shared" si="6"/>
        <v>392.5</v>
      </c>
      <c r="T9" s="58">
        <v>6.75</v>
      </c>
      <c r="U9" s="58">
        <v>75</v>
      </c>
      <c r="V9" s="58">
        <v>10.5</v>
      </c>
      <c r="W9" s="58">
        <v>200</v>
      </c>
      <c r="X9" s="58">
        <v>8</v>
      </c>
    </row>
    <row r="10" spans="1:24" ht="15.75">
      <c r="A10" s="209">
        <v>7</v>
      </c>
      <c r="B10" s="225" t="s">
        <v>343</v>
      </c>
      <c r="C10" s="564"/>
      <c r="D10" s="58">
        <v>7</v>
      </c>
      <c r="E10" s="217" t="s">
        <v>331</v>
      </c>
      <c r="F10" s="203">
        <v>333.4</v>
      </c>
      <c r="G10" s="203">
        <v>4.2</v>
      </c>
      <c r="H10" s="203">
        <v>32.79</v>
      </c>
      <c r="I10" s="21">
        <v>2.956</v>
      </c>
      <c r="L10" s="459">
        <v>7</v>
      </c>
      <c r="M10" s="21"/>
      <c r="N10" s="58" t="s">
        <v>389</v>
      </c>
      <c r="O10" s="58">
        <v>25</v>
      </c>
      <c r="P10" s="58">
        <v>20</v>
      </c>
      <c r="Q10" s="58">
        <f t="shared" si="4"/>
        <v>500</v>
      </c>
      <c r="R10" s="58">
        <f t="shared" si="5"/>
        <v>58.879999999999995</v>
      </c>
      <c r="S10" s="58">
        <f t="shared" si="6"/>
        <v>392.5</v>
      </c>
      <c r="T10" s="58">
        <v>6.75</v>
      </c>
      <c r="U10" s="58">
        <v>75</v>
      </c>
      <c r="V10" s="58">
        <v>10.5</v>
      </c>
      <c r="W10" s="58">
        <v>200</v>
      </c>
      <c r="X10" s="58">
        <v>8</v>
      </c>
    </row>
    <row r="11" spans="1:24" ht="15.75">
      <c r="A11" s="209">
        <v>8</v>
      </c>
      <c r="B11" s="225" t="s">
        <v>343</v>
      </c>
      <c r="C11" s="564"/>
      <c r="D11" s="58">
        <v>1</v>
      </c>
      <c r="E11" s="58" t="s">
        <v>332</v>
      </c>
      <c r="F11" s="203">
        <v>393.26</v>
      </c>
      <c r="G11" s="203">
        <v>5</v>
      </c>
      <c r="H11" s="203">
        <v>38.159999999999997</v>
      </c>
      <c r="I11" s="21">
        <v>3.4119999999999999</v>
      </c>
      <c r="L11" s="459">
        <v>8</v>
      </c>
      <c r="M11" s="21"/>
      <c r="N11" s="58" t="s">
        <v>388</v>
      </c>
      <c r="O11" s="58">
        <v>25</v>
      </c>
      <c r="P11" s="58">
        <v>20</v>
      </c>
      <c r="Q11" s="58">
        <f>P11*O11</f>
        <v>500</v>
      </c>
      <c r="R11" s="58">
        <f>(Q11*80%)*0.1472</f>
        <v>58.879999999999995</v>
      </c>
      <c r="S11" s="58">
        <f t="shared" ref="S11" si="7">Q11*0.785</f>
        <v>392.5</v>
      </c>
      <c r="T11" s="58">
        <v>7.85</v>
      </c>
      <c r="U11" s="58">
        <v>85</v>
      </c>
      <c r="V11" s="58">
        <v>11.5</v>
      </c>
      <c r="W11" s="58">
        <v>215</v>
      </c>
      <c r="X11" s="58">
        <v>9.5</v>
      </c>
    </row>
    <row r="12" spans="1:24" ht="18.75" thickBot="1">
      <c r="A12" s="221">
        <v>9</v>
      </c>
      <c r="B12" s="225" t="s">
        <v>343</v>
      </c>
      <c r="C12" s="564"/>
      <c r="D12" s="58">
        <v>1</v>
      </c>
      <c r="E12" s="58" t="s">
        <v>341</v>
      </c>
      <c r="F12" s="203">
        <v>479.11</v>
      </c>
      <c r="G12" s="203">
        <v>6.16</v>
      </c>
      <c r="H12" s="203">
        <v>45.95</v>
      </c>
      <c r="I12" s="21">
        <v>4.0990000000000002</v>
      </c>
      <c r="N12" s="460">
        <v>8</v>
      </c>
      <c r="Q12" s="455">
        <f>SUM(Q4:Q11)</f>
        <v>4000</v>
      </c>
      <c r="R12" s="456">
        <f>SUM(R4:R11)</f>
        <v>471.03999999999996</v>
      </c>
      <c r="S12" s="457">
        <f>Q12*0.785</f>
        <v>3140</v>
      </c>
      <c r="T12" s="457">
        <f>SUM(T4:T11)</f>
        <v>58.4</v>
      </c>
      <c r="U12" s="457">
        <f>SUM(U4:U11)</f>
        <v>640</v>
      </c>
      <c r="V12" s="457">
        <f>SUM(V4:V11)</f>
        <v>88</v>
      </c>
      <c r="W12" s="457">
        <f>SUM(W4:W11)</f>
        <v>1660</v>
      </c>
      <c r="X12" s="458">
        <f>SUM(X4:X11)</f>
        <v>70</v>
      </c>
    </row>
    <row r="13" spans="1:24" ht="16.5" thickBot="1">
      <c r="A13" s="209">
        <v>10</v>
      </c>
      <c r="B13" s="226" t="s">
        <v>343</v>
      </c>
      <c r="C13" s="565"/>
      <c r="D13" s="59">
        <v>1</v>
      </c>
      <c r="E13" s="59" t="s">
        <v>342</v>
      </c>
      <c r="F13" s="21">
        <v>211.82</v>
      </c>
      <c r="G13" s="21">
        <v>3.63</v>
      </c>
      <c r="H13" s="21">
        <v>28.99</v>
      </c>
      <c r="I13" s="21">
        <v>2.6720000000000002</v>
      </c>
      <c r="Q13" s="449" t="s">
        <v>379</v>
      </c>
      <c r="R13" s="452" t="s">
        <v>29</v>
      </c>
      <c r="S13" s="450" t="s">
        <v>148</v>
      </c>
      <c r="T13" s="450" t="s">
        <v>29</v>
      </c>
      <c r="U13" s="450" t="s">
        <v>148</v>
      </c>
      <c r="V13" s="450" t="s">
        <v>148</v>
      </c>
      <c r="W13" s="450" t="s">
        <v>148</v>
      </c>
      <c r="X13" s="451" t="s">
        <v>29</v>
      </c>
    </row>
    <row r="14" spans="1:24" ht="15.75">
      <c r="A14" s="209">
        <v>11</v>
      </c>
      <c r="B14" s="210" t="s">
        <v>144</v>
      </c>
      <c r="C14" s="561">
        <v>2</v>
      </c>
      <c r="D14" s="57">
        <v>1</v>
      </c>
      <c r="E14" s="211" t="s">
        <v>330</v>
      </c>
      <c r="F14" s="21">
        <v>544</v>
      </c>
      <c r="G14" s="21">
        <v>7.03</v>
      </c>
      <c r="H14" s="21">
        <v>70.69</v>
      </c>
      <c r="I14" s="21">
        <v>6.109</v>
      </c>
    </row>
    <row r="15" spans="1:24" ht="15.75">
      <c r="A15" s="221">
        <v>12</v>
      </c>
      <c r="B15" s="216" t="s">
        <v>144</v>
      </c>
      <c r="C15" s="562"/>
      <c r="D15" s="58">
        <v>1</v>
      </c>
      <c r="E15" s="217" t="s">
        <v>331</v>
      </c>
      <c r="F15" s="203">
        <v>651.16999999999996</v>
      </c>
      <c r="G15" s="203">
        <v>8.5</v>
      </c>
      <c r="H15" s="203">
        <v>81.17</v>
      </c>
      <c r="I15" s="21">
        <v>7.3819999999999997</v>
      </c>
    </row>
    <row r="16" spans="1:24" ht="15.75">
      <c r="A16" s="209">
        <v>13</v>
      </c>
      <c r="B16" s="216" t="s">
        <v>144</v>
      </c>
      <c r="C16" s="562"/>
      <c r="D16" s="58">
        <v>0</v>
      </c>
      <c r="E16" s="58" t="s">
        <v>332</v>
      </c>
      <c r="F16" s="203">
        <v>754.26</v>
      </c>
      <c r="G16" s="203">
        <v>9.91</v>
      </c>
      <c r="H16" s="203">
        <v>93.04</v>
      </c>
      <c r="I16" s="21">
        <v>8.3550000000000004</v>
      </c>
    </row>
    <row r="17" spans="1:9" ht="15.75">
      <c r="A17" s="209">
        <v>14</v>
      </c>
      <c r="B17" s="216" t="s">
        <v>144</v>
      </c>
      <c r="C17" s="562"/>
      <c r="D17" s="58">
        <v>0</v>
      </c>
      <c r="E17" s="58" t="s">
        <v>341</v>
      </c>
      <c r="F17" s="203">
        <v>871.53</v>
      </c>
      <c r="G17" s="203">
        <v>11.52</v>
      </c>
      <c r="H17" s="203">
        <v>106.55</v>
      </c>
      <c r="I17" s="21">
        <v>9.9049999999999994</v>
      </c>
    </row>
    <row r="18" spans="1:9" ht="16.5" thickBot="1">
      <c r="A18" s="221">
        <v>15</v>
      </c>
      <c r="B18" s="223" t="s">
        <v>144</v>
      </c>
      <c r="C18" s="566"/>
      <c r="D18" s="59">
        <v>0</v>
      </c>
      <c r="E18" s="59" t="s">
        <v>342</v>
      </c>
      <c r="F18" s="21">
        <v>462.79</v>
      </c>
      <c r="G18" s="21">
        <v>7.49</v>
      </c>
      <c r="H18" s="21">
        <v>72.7</v>
      </c>
      <c r="I18" s="21">
        <v>6.657</v>
      </c>
    </row>
    <row r="19" spans="1:9" ht="15.75">
      <c r="A19" s="209">
        <v>16</v>
      </c>
      <c r="B19" s="224" t="s">
        <v>344</v>
      </c>
      <c r="C19" s="563">
        <v>0</v>
      </c>
      <c r="D19" s="57">
        <v>0</v>
      </c>
      <c r="E19" s="211" t="s">
        <v>330</v>
      </c>
      <c r="F19" s="21">
        <v>562.74</v>
      </c>
      <c r="G19" s="21">
        <v>7.3</v>
      </c>
      <c r="H19" s="21">
        <v>70.959999999999994</v>
      </c>
      <c r="I19" s="21">
        <v>6.5880000000000001</v>
      </c>
    </row>
    <row r="20" spans="1:9" ht="15.75">
      <c r="A20" s="209">
        <v>17</v>
      </c>
      <c r="B20" s="225" t="s">
        <v>344</v>
      </c>
      <c r="C20" s="564"/>
      <c r="D20" s="58">
        <v>0</v>
      </c>
      <c r="E20" s="217" t="s">
        <v>331</v>
      </c>
      <c r="F20" s="203">
        <v>672.35</v>
      </c>
      <c r="G20" s="203">
        <v>8.7899999999999991</v>
      </c>
      <c r="H20" s="203">
        <v>83.58</v>
      </c>
      <c r="I20" s="21">
        <v>7.6550000000000002</v>
      </c>
    </row>
    <row r="21" spans="1:9" ht="15.75">
      <c r="A21" s="221">
        <v>18</v>
      </c>
      <c r="B21" s="225" t="s">
        <v>344</v>
      </c>
      <c r="C21" s="564"/>
      <c r="D21" s="58">
        <v>0</v>
      </c>
      <c r="E21" s="58" t="s">
        <v>332</v>
      </c>
      <c r="F21" s="203">
        <v>777.04</v>
      </c>
      <c r="G21" s="203">
        <v>10.220000000000001</v>
      </c>
      <c r="H21" s="203">
        <v>101.92</v>
      </c>
      <c r="I21" s="21">
        <v>8.1850000000000005</v>
      </c>
    </row>
    <row r="22" spans="1:9" ht="15.75">
      <c r="A22" s="209">
        <v>19</v>
      </c>
      <c r="B22" s="225" t="s">
        <v>344</v>
      </c>
      <c r="C22" s="564"/>
      <c r="D22" s="58">
        <v>0</v>
      </c>
      <c r="E22" s="58" t="s">
        <v>341</v>
      </c>
      <c r="F22" s="203">
        <v>896</v>
      </c>
      <c r="G22" s="203">
        <v>11.86</v>
      </c>
      <c r="H22" s="203">
        <v>113.61</v>
      </c>
      <c r="I22" s="21">
        <v>9.9130000000000003</v>
      </c>
    </row>
    <row r="23" spans="1:9" ht="16.5" thickBot="1">
      <c r="A23" s="209">
        <v>20</v>
      </c>
      <c r="B23" s="226" t="s">
        <v>344</v>
      </c>
      <c r="C23" s="565"/>
      <c r="D23" s="59">
        <v>0</v>
      </c>
      <c r="E23" s="59" t="s">
        <v>342</v>
      </c>
      <c r="F23" s="21">
        <v>480.66</v>
      </c>
      <c r="G23" s="21">
        <v>7.76</v>
      </c>
      <c r="H23" s="21">
        <v>74.959999999999994</v>
      </c>
      <c r="I23" s="21">
        <v>6.9630000000000001</v>
      </c>
    </row>
    <row r="24" spans="1:9" ht="15.75">
      <c r="A24" s="221">
        <v>21</v>
      </c>
      <c r="B24" s="210" t="s">
        <v>145</v>
      </c>
      <c r="C24" s="561">
        <v>7</v>
      </c>
      <c r="D24" s="57">
        <v>5</v>
      </c>
      <c r="E24" s="211" t="s">
        <v>330</v>
      </c>
      <c r="F24" s="21">
        <v>691.89</v>
      </c>
      <c r="G24" s="21">
        <v>9.06</v>
      </c>
      <c r="H24" s="21">
        <v>108.83</v>
      </c>
      <c r="I24" s="21">
        <v>7.6660000000000004</v>
      </c>
    </row>
    <row r="25" spans="1:9" ht="15.75">
      <c r="A25" s="209">
        <v>22</v>
      </c>
      <c r="B25" s="216" t="s">
        <v>145</v>
      </c>
      <c r="C25" s="562"/>
      <c r="D25" s="58">
        <v>2</v>
      </c>
      <c r="E25" s="217" t="s">
        <v>331</v>
      </c>
      <c r="F25" s="203">
        <v>819.32</v>
      </c>
      <c r="G25" s="203">
        <v>10.8</v>
      </c>
      <c r="H25" s="203">
        <v>128.41999999999999</v>
      </c>
      <c r="I25" s="21">
        <v>8.8420000000000005</v>
      </c>
    </row>
    <row r="26" spans="1:9" ht="15.75">
      <c r="A26" s="209">
        <v>23</v>
      </c>
      <c r="B26" s="216" t="s">
        <v>145</v>
      </c>
      <c r="C26" s="562"/>
      <c r="D26" s="58">
        <v>0</v>
      </c>
      <c r="E26" s="58" t="s">
        <v>332</v>
      </c>
      <c r="F26" s="203">
        <v>943.66</v>
      </c>
      <c r="G26" s="203">
        <v>12.51</v>
      </c>
      <c r="H26" s="203">
        <v>147.52000000000001</v>
      </c>
      <c r="I26" s="21">
        <v>10.15</v>
      </c>
    </row>
    <row r="27" spans="1:9" ht="15.75">
      <c r="A27" s="221">
        <v>24</v>
      </c>
      <c r="B27" s="216" t="s">
        <v>145</v>
      </c>
      <c r="C27" s="562"/>
      <c r="D27" s="58">
        <v>0</v>
      </c>
      <c r="E27" s="58" t="s">
        <v>341</v>
      </c>
      <c r="F27" s="203">
        <v>1069.43</v>
      </c>
      <c r="G27" s="203">
        <v>14.25</v>
      </c>
      <c r="H27" s="203">
        <v>167.01</v>
      </c>
      <c r="I27" s="21">
        <v>11.78</v>
      </c>
    </row>
    <row r="28" spans="1:9" ht="16.5" thickBot="1">
      <c r="A28" s="227">
        <v>25</v>
      </c>
      <c r="B28" s="228" t="s">
        <v>145</v>
      </c>
      <c r="C28" s="562"/>
      <c r="D28" s="229">
        <v>0</v>
      </c>
      <c r="E28" s="229" t="s">
        <v>342</v>
      </c>
      <c r="F28" s="32">
        <v>598.69000000000005</v>
      </c>
      <c r="G28" s="32">
        <v>9.5500000000000007</v>
      </c>
      <c r="H28" s="32">
        <v>114.34</v>
      </c>
      <c r="I28" s="32">
        <v>8.0050000000000008</v>
      </c>
    </row>
    <row r="29" spans="1:9" ht="15.75">
      <c r="A29" s="230">
        <v>26</v>
      </c>
      <c r="B29" s="224" t="s">
        <v>345</v>
      </c>
      <c r="C29" s="563">
        <v>2</v>
      </c>
      <c r="D29" s="57">
        <v>2</v>
      </c>
      <c r="E29" s="211" t="s">
        <v>330</v>
      </c>
      <c r="F29" s="231">
        <v>729.8</v>
      </c>
      <c r="G29" s="231">
        <v>9.58</v>
      </c>
      <c r="H29" s="231">
        <v>101.9</v>
      </c>
      <c r="I29" s="202">
        <v>8.9589999999999996</v>
      </c>
    </row>
    <row r="30" spans="1:9" ht="15.75">
      <c r="A30" s="232">
        <v>27</v>
      </c>
      <c r="B30" s="225" t="s">
        <v>345</v>
      </c>
      <c r="C30" s="564"/>
      <c r="D30" s="58">
        <v>0</v>
      </c>
      <c r="E30" s="217" t="s">
        <v>331</v>
      </c>
      <c r="F30" s="233">
        <v>862.71</v>
      </c>
      <c r="G30" s="233">
        <v>11.4</v>
      </c>
      <c r="H30" s="233">
        <v>119.19</v>
      </c>
      <c r="I30" s="75">
        <v>10.362</v>
      </c>
    </row>
    <row r="31" spans="1:9" ht="15.75">
      <c r="A31" s="234">
        <v>28</v>
      </c>
      <c r="B31" s="225" t="s">
        <v>345</v>
      </c>
      <c r="C31" s="564"/>
      <c r="D31" s="58">
        <v>0</v>
      </c>
      <c r="E31" s="58" t="s">
        <v>332</v>
      </c>
      <c r="F31" s="233">
        <v>994.91</v>
      </c>
      <c r="G31" s="233">
        <v>13.22</v>
      </c>
      <c r="H31" s="233">
        <v>136.27000000000001</v>
      </c>
      <c r="I31" s="75">
        <v>11.913</v>
      </c>
    </row>
    <row r="32" spans="1:9" ht="15.75">
      <c r="A32" s="234">
        <v>29</v>
      </c>
      <c r="B32" s="225" t="s">
        <v>345</v>
      </c>
      <c r="C32" s="564"/>
      <c r="D32" s="58">
        <v>0</v>
      </c>
      <c r="E32" s="58" t="s">
        <v>341</v>
      </c>
      <c r="F32" s="233">
        <v>1126.45</v>
      </c>
      <c r="G32" s="233">
        <v>15.03</v>
      </c>
      <c r="H32" s="233">
        <v>153.53</v>
      </c>
      <c r="I32" s="75">
        <v>13.754</v>
      </c>
    </row>
    <row r="33" spans="1:9" ht="16.5" thickBot="1">
      <c r="A33" s="235">
        <v>30</v>
      </c>
      <c r="B33" s="226" t="s">
        <v>345</v>
      </c>
      <c r="C33" s="565"/>
      <c r="D33" s="59">
        <v>0</v>
      </c>
      <c r="E33" s="59" t="s">
        <v>342</v>
      </c>
      <c r="F33" s="236">
        <v>633.98</v>
      </c>
      <c r="G33" s="236">
        <v>10.08</v>
      </c>
      <c r="H33" s="236">
        <v>106.7</v>
      </c>
      <c r="I33" s="205">
        <v>9.4190000000000005</v>
      </c>
    </row>
    <row r="34" spans="1:9" ht="15.75">
      <c r="A34" s="230">
        <v>31</v>
      </c>
      <c r="B34" s="210" t="s">
        <v>306</v>
      </c>
      <c r="C34" s="561">
        <v>13</v>
      </c>
      <c r="D34" s="57">
        <v>8</v>
      </c>
      <c r="E34" s="211" t="s">
        <v>330</v>
      </c>
      <c r="F34" s="231">
        <v>821.46</v>
      </c>
      <c r="G34" s="231">
        <v>10.83</v>
      </c>
      <c r="H34" s="231">
        <v>113.85</v>
      </c>
      <c r="I34" s="202">
        <v>10.821999999999999</v>
      </c>
    </row>
    <row r="35" spans="1:9" ht="15.75">
      <c r="A35" s="234">
        <v>32</v>
      </c>
      <c r="B35" s="216" t="s">
        <v>306</v>
      </c>
      <c r="C35" s="562"/>
      <c r="D35" s="58">
        <v>4</v>
      </c>
      <c r="E35" s="217" t="s">
        <v>331</v>
      </c>
      <c r="F35" s="233">
        <v>966.79</v>
      </c>
      <c r="G35" s="233">
        <v>12.83</v>
      </c>
      <c r="H35" s="233">
        <v>132.68</v>
      </c>
      <c r="I35" s="75">
        <v>12.574999999999999</v>
      </c>
    </row>
    <row r="36" spans="1:9" ht="15.75">
      <c r="A36" s="232">
        <v>33</v>
      </c>
      <c r="B36" s="216" t="s">
        <v>306</v>
      </c>
      <c r="C36" s="562"/>
      <c r="D36" s="58">
        <v>1</v>
      </c>
      <c r="E36" s="58" t="s">
        <v>332</v>
      </c>
      <c r="F36" s="233">
        <v>1108.94</v>
      </c>
      <c r="G36" s="233">
        <v>14.79</v>
      </c>
      <c r="H36" s="233">
        <v>156.28</v>
      </c>
      <c r="I36" s="75">
        <v>13.864000000000001</v>
      </c>
    </row>
    <row r="37" spans="1:9" ht="15.75">
      <c r="A37" s="234">
        <v>34</v>
      </c>
      <c r="B37" s="216" t="s">
        <v>306</v>
      </c>
      <c r="C37" s="562"/>
      <c r="D37" s="58">
        <v>0</v>
      </c>
      <c r="E37" s="58" t="s">
        <v>341</v>
      </c>
      <c r="F37" s="233">
        <v>1247.5899999999999</v>
      </c>
      <c r="G37" s="233">
        <v>16.71</v>
      </c>
      <c r="H37" s="233">
        <v>174.95</v>
      </c>
      <c r="I37" s="75">
        <v>16.190999999999999</v>
      </c>
    </row>
    <row r="38" spans="1:9" ht="16.5" thickBot="1">
      <c r="A38" s="237">
        <v>35</v>
      </c>
      <c r="B38" s="223" t="s">
        <v>306</v>
      </c>
      <c r="C38" s="566"/>
      <c r="D38" s="59">
        <v>0</v>
      </c>
      <c r="E38" s="59" t="s">
        <v>342</v>
      </c>
      <c r="F38" s="236">
        <v>721.6</v>
      </c>
      <c r="G38" s="236">
        <v>11.4</v>
      </c>
      <c r="H38" s="236">
        <v>119.19</v>
      </c>
      <c r="I38" s="205">
        <v>11.407999999999999</v>
      </c>
    </row>
    <row r="39" spans="1:9" ht="15.75">
      <c r="A39" s="201">
        <v>36</v>
      </c>
      <c r="B39" s="224" t="s">
        <v>346</v>
      </c>
      <c r="C39" s="563">
        <v>12</v>
      </c>
      <c r="D39" s="57">
        <v>8</v>
      </c>
      <c r="E39" s="211" t="s">
        <v>330</v>
      </c>
      <c r="F39" s="41">
        <v>845.22</v>
      </c>
      <c r="G39" s="41">
        <v>11.16</v>
      </c>
      <c r="H39" s="41">
        <v>120.83</v>
      </c>
      <c r="I39" s="42">
        <v>11.045</v>
      </c>
    </row>
    <row r="40" spans="1:9" ht="15.75">
      <c r="A40" s="234">
        <v>37</v>
      </c>
      <c r="B40" s="225" t="s">
        <v>346</v>
      </c>
      <c r="C40" s="564"/>
      <c r="D40" s="58">
        <v>2</v>
      </c>
      <c r="E40" s="217" t="s">
        <v>331</v>
      </c>
      <c r="F40" s="203">
        <v>994.91</v>
      </c>
      <c r="G40" s="203">
        <v>13.22</v>
      </c>
      <c r="H40" s="203">
        <v>136.27000000000001</v>
      </c>
      <c r="I40" s="46">
        <v>13.148999999999999</v>
      </c>
    </row>
    <row r="41" spans="1:9" ht="15.75">
      <c r="A41" s="234">
        <v>38</v>
      </c>
      <c r="B41" s="225" t="s">
        <v>346</v>
      </c>
      <c r="C41" s="564"/>
      <c r="D41" s="58">
        <v>1</v>
      </c>
      <c r="E41" s="58" t="s">
        <v>332</v>
      </c>
      <c r="F41" s="203">
        <v>1141.57</v>
      </c>
      <c r="G41" s="203">
        <v>15.24</v>
      </c>
      <c r="H41" s="203">
        <v>160.66</v>
      </c>
      <c r="I41" s="46">
        <v>14.489000000000001</v>
      </c>
    </row>
    <row r="42" spans="1:9" ht="15.75">
      <c r="A42" s="232">
        <v>39</v>
      </c>
      <c r="B42" s="225" t="s">
        <v>346</v>
      </c>
      <c r="C42" s="564"/>
      <c r="D42" s="58">
        <v>0</v>
      </c>
      <c r="E42" s="58" t="s">
        <v>341</v>
      </c>
      <c r="F42" s="203">
        <v>1276.8399999999999</v>
      </c>
      <c r="G42" s="203">
        <v>17.11</v>
      </c>
      <c r="H42" s="203">
        <v>189.51</v>
      </c>
      <c r="I42" s="46">
        <v>15.763999999999999</v>
      </c>
    </row>
    <row r="43" spans="1:9" ht="16.5" thickBot="1">
      <c r="A43" s="237">
        <v>40</v>
      </c>
      <c r="B43" s="226" t="s">
        <v>346</v>
      </c>
      <c r="C43" s="565"/>
      <c r="D43" s="59">
        <v>1</v>
      </c>
      <c r="E43" s="59" t="s">
        <v>342</v>
      </c>
      <c r="F43" s="204">
        <v>743.88</v>
      </c>
      <c r="G43" s="204">
        <v>11.74</v>
      </c>
      <c r="H43" s="204">
        <v>122.33</v>
      </c>
      <c r="I43" s="52">
        <v>11.938000000000001</v>
      </c>
    </row>
    <row r="44" spans="1:9" ht="16.5" thickBot="1">
      <c r="A44" s="238">
        <v>41</v>
      </c>
      <c r="B44" s="239"/>
      <c r="C44" s="240"/>
      <c r="D44" s="401"/>
      <c r="E44" s="241"/>
      <c r="F44" s="233"/>
      <c r="G44" s="233"/>
      <c r="H44" s="233"/>
      <c r="I44" s="75"/>
    </row>
    <row r="45" spans="1:9" ht="15.75">
      <c r="A45" s="221">
        <v>42</v>
      </c>
      <c r="B45" s="242" t="s">
        <v>307</v>
      </c>
      <c r="C45" s="567">
        <v>5</v>
      </c>
      <c r="D45" s="243">
        <v>3</v>
      </c>
      <c r="E45" s="243" t="s">
        <v>331</v>
      </c>
      <c r="F45" s="244">
        <f>803.09*1.25</f>
        <v>1003.8625000000001</v>
      </c>
      <c r="G45" s="244">
        <f>22.5*1.25</f>
        <v>28.125</v>
      </c>
      <c r="H45" s="244">
        <f>158.235*1.25</f>
        <v>197.79375000000002</v>
      </c>
      <c r="I45" s="245">
        <f>9.99*1.25</f>
        <v>12.487500000000001</v>
      </c>
    </row>
    <row r="46" spans="1:9" ht="16.5" thickBot="1">
      <c r="A46" s="209">
        <v>43</v>
      </c>
      <c r="B46" s="246" t="s">
        <v>308</v>
      </c>
      <c r="C46" s="568"/>
      <c r="D46" s="59">
        <v>2</v>
      </c>
      <c r="E46" s="247" t="s">
        <v>331</v>
      </c>
      <c r="F46" s="248">
        <f>1126.68*1.25</f>
        <v>1408.3500000000001</v>
      </c>
      <c r="G46" s="248">
        <f>25.6*1.25</f>
        <v>32</v>
      </c>
      <c r="H46" s="248">
        <f>220.136*1.25</f>
        <v>275.17</v>
      </c>
      <c r="I46" s="249">
        <f>17.381*1.25</f>
        <v>21.72625</v>
      </c>
    </row>
    <row r="47" spans="1:9" ht="20.25" customHeight="1" thickBot="1">
      <c r="C47" s="400">
        <f>C45+C39+C34+C29+C24+C19+C14+C9+C4</f>
        <v>88</v>
      </c>
      <c r="D47" s="400">
        <f>D46+D45+D43+D42+D41+D40+D39+D38+D37+D36+D35+D34+D33+D32+D31+D30+D29+D28+D27+D26+D25+D24+D23+D22+D21+D20+D19+D18+D17+D16+D15+D14+D13+D12+D11+D10+D9+D8+D7+D6+D5+D4</f>
        <v>88</v>
      </c>
      <c r="E47" s="402" t="s">
        <v>333</v>
      </c>
      <c r="F47" s="403">
        <f>SUMPRODUCT(D4:D46,F4:F46)</f>
        <v>49284.077499999992</v>
      </c>
      <c r="G47" s="404">
        <f>SUMPRODUCT(D4:D46,G4:G46)</f>
        <v>716.02500000000009</v>
      </c>
      <c r="H47" s="405">
        <f>SUMPRODUCT(D4:D46,H4:H46)</f>
        <v>6782.5312500000009</v>
      </c>
      <c r="I47" s="406">
        <f>SUMPRODUCT(D4:D46,I4:I46)</f>
        <v>583.154</v>
      </c>
    </row>
    <row r="48" spans="1:9">
      <c r="E48" s="251" t="s">
        <v>334</v>
      </c>
      <c r="F48" s="250">
        <f>F47*0.25</f>
        <v>12321.019374999998</v>
      </c>
      <c r="G48" s="28"/>
      <c r="H48" s="28"/>
      <c r="I48" s="28"/>
    </row>
    <row r="49" spans="5:9">
      <c r="E49" s="251" t="s">
        <v>335</v>
      </c>
      <c r="F49" s="252">
        <f>F47*0.35</f>
        <v>17249.427124999995</v>
      </c>
      <c r="G49" s="21"/>
      <c r="H49" s="21"/>
      <c r="I49" s="21"/>
    </row>
    <row r="50" spans="5:9">
      <c r="E50" s="251" t="s">
        <v>336</v>
      </c>
      <c r="F50" s="252">
        <f>F47*0.15</f>
        <v>7392.6116249999986</v>
      </c>
      <c r="G50" s="21"/>
      <c r="H50" s="21"/>
      <c r="I50" s="21"/>
    </row>
    <row r="51" spans="5:9">
      <c r="E51" s="251" t="s">
        <v>337</v>
      </c>
      <c r="F51" s="252">
        <f>F47*0.05</f>
        <v>2464.2038749999997</v>
      </c>
      <c r="G51" s="21"/>
      <c r="H51" s="21"/>
      <c r="I51" s="21"/>
    </row>
    <row r="52" spans="5:9">
      <c r="E52" s="251" t="s">
        <v>338</v>
      </c>
      <c r="F52" s="252">
        <f>F47*0.15</f>
        <v>7392.6116249999986</v>
      </c>
      <c r="G52" s="21"/>
      <c r="H52" s="21"/>
      <c r="I52" s="21"/>
    </row>
    <row r="53" spans="5:9">
      <c r="E53" s="251" t="s">
        <v>339</v>
      </c>
      <c r="F53" s="252">
        <f>F47*0.05</f>
        <v>2464.2038749999997</v>
      </c>
      <c r="G53" s="21"/>
      <c r="H53" s="21"/>
      <c r="I53" s="21"/>
    </row>
  </sheetData>
  <mergeCells count="12">
    <mergeCell ref="N2:X2"/>
    <mergeCell ref="C19:C23"/>
    <mergeCell ref="A1:J1"/>
    <mergeCell ref="A2:J2"/>
    <mergeCell ref="C4:C8"/>
    <mergeCell ref="C9:C13"/>
    <mergeCell ref="C14:C18"/>
    <mergeCell ref="C24:C28"/>
    <mergeCell ref="C29:C33"/>
    <mergeCell ref="C34:C38"/>
    <mergeCell ref="C39:C43"/>
    <mergeCell ref="C45:C46"/>
  </mergeCells>
  <pageMargins left="0.25" right="0.25" top="0.75" bottom="0.75" header="0.3" footer="0.3"/>
  <pageSetup paperSize="9" scale="7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3:R45"/>
  <sheetViews>
    <sheetView workbookViewId="0">
      <selection activeCell="C30" sqref="C30"/>
    </sheetView>
  </sheetViews>
  <sheetFormatPr defaultColWidth="9.140625" defaultRowHeight="12.75"/>
  <cols>
    <col min="2" max="2" width="36.7109375" customWidth="1"/>
  </cols>
  <sheetData>
    <row r="3" spans="2:18" ht="13.5" thickBot="1"/>
    <row r="4" spans="2:18" ht="13.5" thickBot="1">
      <c r="B4" s="577" t="s">
        <v>384</v>
      </c>
      <c r="C4" s="578"/>
      <c r="D4" s="578"/>
      <c r="E4" s="578"/>
      <c r="F4" s="578"/>
      <c r="G4" s="578"/>
      <c r="H4" s="578"/>
      <c r="I4" s="578"/>
      <c r="J4" s="578"/>
      <c r="K4" s="578"/>
      <c r="L4" s="578"/>
      <c r="M4" s="579"/>
    </row>
    <row r="5" spans="2:18" ht="13.5" thickBot="1">
      <c r="B5" s="577" t="s">
        <v>214</v>
      </c>
      <c r="C5" s="578"/>
      <c r="D5" s="578"/>
      <c r="E5" s="578"/>
      <c r="F5" s="578"/>
      <c r="G5" s="578"/>
      <c r="H5" s="578"/>
      <c r="I5" s="578"/>
      <c r="J5" s="578"/>
      <c r="K5" s="578"/>
      <c r="L5" s="578"/>
      <c r="M5" s="579"/>
    </row>
    <row r="6" spans="2:18" ht="13.5" thickBot="1">
      <c r="D6" s="580" t="s">
        <v>215</v>
      </c>
      <c r="E6" s="581"/>
      <c r="F6" s="582"/>
      <c r="G6" s="583" t="s">
        <v>216</v>
      </c>
      <c r="H6" s="584"/>
      <c r="I6" s="584"/>
      <c r="J6" s="585"/>
      <c r="K6" s="577" t="s">
        <v>217</v>
      </c>
      <c r="L6" s="578"/>
      <c r="M6" s="579"/>
    </row>
    <row r="7" spans="2:18" ht="13.5" thickBot="1">
      <c r="B7" s="21"/>
      <c r="C7" s="22"/>
      <c r="D7" s="23" t="s">
        <v>209</v>
      </c>
      <c r="E7" s="24" t="s">
        <v>210</v>
      </c>
      <c r="F7" s="25" t="s">
        <v>213</v>
      </c>
      <c r="G7" s="26"/>
      <c r="H7" s="23" t="s">
        <v>209</v>
      </c>
      <c r="I7" s="24" t="s">
        <v>210</v>
      </c>
      <c r="J7" s="25" t="s">
        <v>213</v>
      </c>
      <c r="K7" s="24" t="s">
        <v>210</v>
      </c>
      <c r="L7" s="23" t="s">
        <v>209</v>
      </c>
      <c r="M7" s="25" t="s">
        <v>213</v>
      </c>
    </row>
    <row r="8" spans="2:18">
      <c r="B8" s="21"/>
      <c r="C8" s="22"/>
      <c r="D8" s="27"/>
      <c r="E8" s="28"/>
      <c r="F8" s="29"/>
      <c r="G8" s="30"/>
      <c r="H8" s="31"/>
      <c r="I8" s="28"/>
      <c r="J8" s="28"/>
      <c r="K8" s="28"/>
      <c r="L8" s="28"/>
      <c r="M8" s="28"/>
    </row>
    <row r="9" spans="2:18" ht="13.5" thickBot="1">
      <c r="B9" s="32"/>
      <c r="C9" s="33"/>
      <c r="D9" s="34"/>
      <c r="E9" s="32"/>
      <c r="F9" s="35"/>
      <c r="G9" s="36"/>
      <c r="H9" s="37"/>
      <c r="I9" s="32"/>
      <c r="J9" s="32"/>
      <c r="K9" s="32"/>
      <c r="L9" s="32"/>
      <c r="M9" s="32"/>
    </row>
    <row r="10" spans="2:18" ht="13.5" thickBot="1">
      <c r="B10" s="38" t="s">
        <v>218</v>
      </c>
      <c r="C10" s="39">
        <v>51</v>
      </c>
      <c r="D10" s="40">
        <v>0.65100000000000002</v>
      </c>
      <c r="E10" s="41">
        <v>0</v>
      </c>
      <c r="F10" s="42">
        <v>1.0999999999999999E-2</v>
      </c>
      <c r="G10" s="43">
        <v>5</v>
      </c>
      <c r="H10" s="44">
        <v>0</v>
      </c>
      <c r="I10" s="41">
        <v>1.65</v>
      </c>
      <c r="J10" s="41">
        <v>0.05</v>
      </c>
      <c r="K10" s="41"/>
      <c r="L10" s="41"/>
      <c r="M10" s="42"/>
      <c r="O10" s="574" t="s">
        <v>219</v>
      </c>
      <c r="P10" s="575"/>
      <c r="Q10" s="575"/>
      <c r="R10" s="576"/>
    </row>
    <row r="11" spans="2:18" ht="13.5" thickBot="1">
      <c r="B11" s="45" t="s">
        <v>220</v>
      </c>
      <c r="C11" s="22">
        <v>51</v>
      </c>
      <c r="D11" s="45"/>
      <c r="E11" s="21"/>
      <c r="F11" s="46"/>
      <c r="G11" s="47"/>
      <c r="H11" s="48"/>
      <c r="I11" s="21"/>
      <c r="J11" s="21"/>
      <c r="K11" s="21">
        <v>8.8450000000000006</v>
      </c>
      <c r="L11" s="21">
        <v>7.0049999999999999</v>
      </c>
      <c r="M11" s="46">
        <v>0.68500000000000005</v>
      </c>
      <c r="P11" s="70" t="s">
        <v>209</v>
      </c>
      <c r="Q11" s="70" t="s">
        <v>210</v>
      </c>
      <c r="R11" s="70" t="s">
        <v>213</v>
      </c>
    </row>
    <row r="12" spans="2:18">
      <c r="B12" s="45" t="s">
        <v>221</v>
      </c>
      <c r="C12" s="22">
        <v>26</v>
      </c>
      <c r="D12" s="45"/>
      <c r="E12" s="21"/>
      <c r="F12" s="46"/>
      <c r="G12" s="47"/>
      <c r="H12" s="48"/>
      <c r="I12" s="21"/>
      <c r="J12" s="21"/>
      <c r="K12" s="21">
        <v>2.1110000000000002</v>
      </c>
      <c r="L12" s="21">
        <v>1.2809999999999999</v>
      </c>
      <c r="M12" s="46">
        <v>0.108</v>
      </c>
      <c r="O12" s="40" t="s">
        <v>222</v>
      </c>
      <c r="P12" s="41">
        <f>SUMPRODUCT(C10:C41,D10:D41)</f>
        <v>115.35299999999999</v>
      </c>
      <c r="Q12" s="41">
        <f>SUMPRODUCT(C10:C41,E10:E41)</f>
        <v>0</v>
      </c>
      <c r="R12" s="42">
        <f>SUMPRODUCT(C10:C41,F10:F41)</f>
        <v>2.4159999999999995</v>
      </c>
    </row>
    <row r="13" spans="2:18">
      <c r="B13" s="45" t="s">
        <v>223</v>
      </c>
      <c r="C13" s="22">
        <v>9</v>
      </c>
      <c r="D13" s="45"/>
      <c r="E13" s="21"/>
      <c r="F13" s="46"/>
      <c r="G13" s="47"/>
      <c r="H13" s="48"/>
      <c r="I13" s="21"/>
      <c r="J13" s="21"/>
      <c r="K13" s="21">
        <v>1.9019999999999999</v>
      </c>
      <c r="L13" s="21">
        <v>0.48299999999999998</v>
      </c>
      <c r="M13" s="46">
        <v>5.2999999999999999E-2</v>
      </c>
      <c r="O13" s="45" t="s">
        <v>224</v>
      </c>
      <c r="P13" s="21">
        <f>SUMPRODUCT(G10:G41,H10:H41)</f>
        <v>0</v>
      </c>
      <c r="Q13" s="21">
        <f>SUMPRODUCT(G10:G41,I10:I41)</f>
        <v>21.817</v>
      </c>
      <c r="R13" s="46">
        <f>SUMPRODUCT(G10:G41,J10:J41)</f>
        <v>0.62</v>
      </c>
    </row>
    <row r="14" spans="2:18">
      <c r="B14" s="45" t="s">
        <v>225</v>
      </c>
      <c r="C14" s="22">
        <v>13</v>
      </c>
      <c r="D14" s="45"/>
      <c r="E14" s="21"/>
      <c r="F14" s="46"/>
      <c r="G14" s="47"/>
      <c r="H14" s="48"/>
      <c r="I14" s="21"/>
      <c r="J14" s="21"/>
      <c r="K14" s="21">
        <v>3.056</v>
      </c>
      <c r="L14" s="21">
        <v>0.89400000000000002</v>
      </c>
      <c r="M14" s="46">
        <v>8.5000000000000006E-2</v>
      </c>
      <c r="O14" s="45" t="s">
        <v>226</v>
      </c>
      <c r="P14" s="21">
        <f>SUMPRODUCT(C10:C41,L10:L41)</f>
        <v>1622.633</v>
      </c>
      <c r="Q14" s="21">
        <f>SUMPRODUCT(C10:C41,K10:K41)</f>
        <v>1302.2829999999999</v>
      </c>
      <c r="R14" s="46">
        <f>SUMPRODUCT(C10:C41,M10:M41)</f>
        <v>127.72</v>
      </c>
    </row>
    <row r="15" spans="2:18" ht="13.5" thickBot="1">
      <c r="B15" s="49" t="s">
        <v>227</v>
      </c>
      <c r="C15" s="50">
        <v>3</v>
      </c>
      <c r="D15" s="49"/>
      <c r="E15" s="51"/>
      <c r="F15" s="52"/>
      <c r="G15" s="53"/>
      <c r="H15" s="54"/>
      <c r="I15" s="51"/>
      <c r="J15" s="51"/>
      <c r="K15" s="51">
        <v>3.734</v>
      </c>
      <c r="L15" s="51">
        <v>1.4970000000000001</v>
      </c>
      <c r="M15" s="52">
        <v>0.124</v>
      </c>
      <c r="O15" s="49" t="s">
        <v>211</v>
      </c>
      <c r="P15" s="71">
        <f>P12+P13+P14</f>
        <v>1737.9860000000001</v>
      </c>
      <c r="Q15" s="71">
        <f>Q12+Q13+Q14</f>
        <v>1324.1</v>
      </c>
      <c r="R15" s="74">
        <f>R12+R13+R14</f>
        <v>130.756</v>
      </c>
    </row>
    <row r="16" spans="2:18" ht="13.5" thickBot="1">
      <c r="B16" s="55"/>
      <c r="G16" s="56"/>
    </row>
    <row r="17" spans="2:18" ht="13.5" thickBot="1">
      <c r="B17" s="38" t="s">
        <v>228</v>
      </c>
      <c r="C17" s="39">
        <v>2</v>
      </c>
      <c r="D17" s="40">
        <v>1.262</v>
      </c>
      <c r="E17" s="41">
        <v>0</v>
      </c>
      <c r="F17" s="42">
        <v>2.9000000000000001E-2</v>
      </c>
      <c r="G17" s="43">
        <v>1</v>
      </c>
      <c r="H17" s="44">
        <v>0</v>
      </c>
      <c r="I17" s="41">
        <v>2.1789999999999998</v>
      </c>
      <c r="J17" s="41">
        <v>5.5E-2</v>
      </c>
      <c r="K17" s="41"/>
      <c r="L17" s="41"/>
      <c r="M17" s="42"/>
      <c r="O17" s="574" t="s">
        <v>229</v>
      </c>
      <c r="P17" s="575"/>
      <c r="Q17" s="575"/>
      <c r="R17" s="576"/>
    </row>
    <row r="18" spans="2:18" ht="13.5" thickBot="1">
      <c r="B18" s="45" t="s">
        <v>230</v>
      </c>
      <c r="C18" s="22">
        <v>2</v>
      </c>
      <c r="D18" s="45"/>
      <c r="E18" s="21"/>
      <c r="F18" s="46"/>
      <c r="G18" s="47"/>
      <c r="H18" s="48"/>
      <c r="I18" s="21"/>
      <c r="J18" s="21"/>
      <c r="K18" s="21">
        <v>7.4569999999999999</v>
      </c>
      <c r="L18" s="21">
        <v>15.906000000000001</v>
      </c>
      <c r="M18" s="46">
        <v>1.117</v>
      </c>
      <c r="P18" s="70" t="s">
        <v>209</v>
      </c>
      <c r="Q18" s="70" t="s">
        <v>210</v>
      </c>
      <c r="R18" s="70" t="s">
        <v>213</v>
      </c>
    </row>
    <row r="19" spans="2:18">
      <c r="B19" s="45" t="s">
        <v>231</v>
      </c>
      <c r="C19" s="22">
        <v>2</v>
      </c>
      <c r="D19" s="45"/>
      <c r="E19" s="21"/>
      <c r="F19" s="46"/>
      <c r="G19" s="47"/>
      <c r="H19" s="48"/>
      <c r="I19" s="21"/>
      <c r="J19" s="21"/>
      <c r="K19" s="21">
        <v>2.1349999999999998</v>
      </c>
      <c r="L19" s="21">
        <v>1.2649999999999999</v>
      </c>
      <c r="M19" s="46">
        <v>0.158</v>
      </c>
      <c r="O19" s="40" t="s">
        <v>222</v>
      </c>
      <c r="P19" s="41">
        <f>SUMPRODUCT(C10:C41,D10:D41)</f>
        <v>115.35299999999999</v>
      </c>
      <c r="Q19" s="41">
        <f>SUMPRODUCT(C10:C41,E10:E41)</f>
        <v>0</v>
      </c>
      <c r="R19" s="42">
        <f>SUMPRODUCT(C10:C41,F10:F41)</f>
        <v>2.4159999999999995</v>
      </c>
    </row>
    <row r="20" spans="2:18">
      <c r="B20" s="45" t="s">
        <v>232</v>
      </c>
      <c r="C20" s="22">
        <v>0</v>
      </c>
      <c r="D20" s="45"/>
      <c r="E20" s="21"/>
      <c r="F20" s="46"/>
      <c r="G20" s="47"/>
      <c r="H20" s="48"/>
      <c r="I20" s="21"/>
      <c r="J20" s="21"/>
      <c r="K20" s="21">
        <v>0.96299999999999997</v>
      </c>
      <c r="L20" s="21">
        <v>0.79400000000000004</v>
      </c>
      <c r="M20" s="46">
        <v>6.6000000000000003E-2</v>
      </c>
      <c r="O20" s="72"/>
      <c r="R20" s="75"/>
    </row>
    <row r="21" spans="2:18">
      <c r="B21" s="45" t="s">
        <v>233</v>
      </c>
      <c r="C21" s="22">
        <v>0</v>
      </c>
      <c r="D21" s="45"/>
      <c r="E21" s="21"/>
      <c r="F21" s="46"/>
      <c r="G21" s="47"/>
      <c r="H21" s="48"/>
      <c r="I21" s="21"/>
      <c r="J21" s="21"/>
      <c r="K21" s="21">
        <v>3.254</v>
      </c>
      <c r="L21" s="21">
        <v>1.1120000000000001</v>
      </c>
      <c r="M21" s="46">
        <v>9.9000000000000005E-2</v>
      </c>
      <c r="O21" s="45" t="s">
        <v>226</v>
      </c>
      <c r="P21" s="21">
        <f>SUMPRODUCT(C10:C41,L10:L41)</f>
        <v>1622.633</v>
      </c>
      <c r="Q21" s="21">
        <f>SUMPRODUCT(C10:C41,K10:K41)</f>
        <v>1302.2829999999999</v>
      </c>
      <c r="R21" s="46">
        <f>SUMPRODUCT(C10:C41,M10:M41)</f>
        <v>127.72</v>
      </c>
    </row>
    <row r="22" spans="2:18" ht="13.5" thickBot="1">
      <c r="B22" s="45" t="s">
        <v>234</v>
      </c>
      <c r="C22" s="22">
        <v>0</v>
      </c>
      <c r="D22" s="45"/>
      <c r="E22" s="21"/>
      <c r="F22" s="46"/>
      <c r="G22" s="47"/>
      <c r="H22" s="48"/>
      <c r="I22" s="21"/>
      <c r="J22" s="21"/>
      <c r="K22" s="21">
        <v>4.0119999999999996</v>
      </c>
      <c r="L22" s="21">
        <v>1.698</v>
      </c>
      <c r="M22" s="46">
        <v>0.158</v>
      </c>
      <c r="O22" s="49" t="s">
        <v>211</v>
      </c>
      <c r="P22" s="71">
        <f>P19+P21</f>
        <v>1737.9860000000001</v>
      </c>
      <c r="Q22" s="71">
        <f>Q19+Q21</f>
        <v>1302.2829999999999</v>
      </c>
      <c r="R22" s="74">
        <f>R19+R21</f>
        <v>130.136</v>
      </c>
    </row>
    <row r="23" spans="2:18" ht="13.5" thickBot="1">
      <c r="B23" s="55"/>
      <c r="G23" s="56"/>
    </row>
    <row r="24" spans="2:18" ht="13.5" thickBot="1">
      <c r="B24" s="38" t="s">
        <v>235</v>
      </c>
      <c r="C24" s="41">
        <v>13</v>
      </c>
      <c r="D24" s="41">
        <v>1.4810000000000001</v>
      </c>
      <c r="E24" s="41">
        <v>0</v>
      </c>
      <c r="F24" s="41">
        <v>3.9E-2</v>
      </c>
      <c r="G24" s="57">
        <v>2</v>
      </c>
      <c r="H24" s="41">
        <v>0</v>
      </c>
      <c r="I24" s="41">
        <v>2.19</v>
      </c>
      <c r="J24" s="41">
        <v>0.06</v>
      </c>
      <c r="K24" s="41"/>
      <c r="L24" s="41"/>
      <c r="M24" s="42"/>
      <c r="O24" s="574" t="s">
        <v>236</v>
      </c>
      <c r="P24" s="575"/>
      <c r="Q24" s="575"/>
      <c r="R24" s="576"/>
    </row>
    <row r="25" spans="2:18" ht="13.5" thickBot="1">
      <c r="B25" s="45" t="s">
        <v>237</v>
      </c>
      <c r="C25" s="21">
        <v>13</v>
      </c>
      <c r="G25" s="56"/>
      <c r="K25" s="21">
        <v>8.9209999999999994</v>
      </c>
      <c r="L25" s="21">
        <v>19.048999999999999</v>
      </c>
      <c r="M25" s="46">
        <v>1.385</v>
      </c>
      <c r="O25" s="73" t="s">
        <v>224</v>
      </c>
      <c r="P25" s="58">
        <f>SUMPRODUCT(C10:C41,H10:H41)</f>
        <v>0</v>
      </c>
      <c r="Q25" s="58">
        <f>SUMPRODUCT(C10:C41,I10:I41)</f>
        <v>175.37799999999999</v>
      </c>
      <c r="R25" s="76">
        <f>SUMPRODUCT(C10:C41,J10:J41)</f>
        <v>5.0650000000000004</v>
      </c>
    </row>
    <row r="26" spans="2:18" ht="13.5" thickBot="1">
      <c r="B26" s="45" t="s">
        <v>238</v>
      </c>
      <c r="C26" s="21">
        <v>7</v>
      </c>
      <c r="D26" s="21"/>
      <c r="E26" s="21"/>
      <c r="F26" s="21"/>
      <c r="G26" s="58"/>
      <c r="H26" s="21"/>
      <c r="I26" s="21"/>
      <c r="J26" s="21"/>
      <c r="K26" s="21">
        <v>1.877</v>
      </c>
      <c r="L26" s="21">
        <v>3.95</v>
      </c>
      <c r="M26" s="46">
        <v>0.27400000000000002</v>
      </c>
      <c r="R26" s="70">
        <f>Q25+R25</f>
        <v>180.44299999999998</v>
      </c>
    </row>
    <row r="27" spans="2:18">
      <c r="B27" s="45" t="s">
        <v>239</v>
      </c>
      <c r="C27" s="21">
        <v>0</v>
      </c>
      <c r="D27" s="21"/>
      <c r="E27" s="21"/>
      <c r="F27" s="21"/>
      <c r="G27" s="58"/>
      <c r="H27" s="21"/>
      <c r="I27" s="21"/>
      <c r="J27" s="21"/>
      <c r="K27" s="21">
        <v>4.891</v>
      </c>
      <c r="L27" s="21">
        <v>3.508</v>
      </c>
      <c r="M27" s="46">
        <v>0.318</v>
      </c>
    </row>
    <row r="28" spans="2:18">
      <c r="B28" s="45" t="s">
        <v>240</v>
      </c>
      <c r="C28" s="21">
        <v>6</v>
      </c>
      <c r="D28" s="21"/>
      <c r="E28" s="21"/>
      <c r="F28" s="21"/>
      <c r="G28" s="58"/>
      <c r="H28" s="21"/>
      <c r="I28" s="21"/>
      <c r="J28" s="21"/>
      <c r="K28" s="21">
        <v>5.5579999999999998</v>
      </c>
      <c r="L28" s="21">
        <v>1.9750000000000001</v>
      </c>
      <c r="M28" s="46">
        <v>0.29299999999999998</v>
      </c>
    </row>
    <row r="29" spans="2:18" ht="13.5" thickBot="1">
      <c r="B29" s="49" t="s">
        <v>241</v>
      </c>
      <c r="C29" s="51">
        <v>0</v>
      </c>
      <c r="D29" s="51"/>
      <c r="E29" s="51"/>
      <c r="F29" s="51"/>
      <c r="G29" s="59"/>
      <c r="H29" s="51"/>
      <c r="I29" s="51"/>
      <c r="J29" s="51"/>
      <c r="K29" s="51">
        <v>6.56</v>
      </c>
      <c r="L29" s="51">
        <v>3.0659999999999998</v>
      </c>
      <c r="M29" s="52">
        <v>0.36199999999999999</v>
      </c>
    </row>
    <row r="30" spans="2:18" ht="13.5" thickBot="1">
      <c r="B30" s="55"/>
      <c r="G30" s="56"/>
    </row>
    <row r="31" spans="2:18">
      <c r="B31" s="38" t="s">
        <v>242</v>
      </c>
      <c r="C31" s="39">
        <v>25</v>
      </c>
      <c r="D31" s="40">
        <v>1.978</v>
      </c>
      <c r="E31" s="41">
        <v>0</v>
      </c>
      <c r="F31" s="42">
        <v>4.2999999999999997E-2</v>
      </c>
      <c r="G31" s="43">
        <v>3</v>
      </c>
      <c r="H31" s="44">
        <v>0</v>
      </c>
      <c r="I31" s="41">
        <v>2.3359999999999999</v>
      </c>
      <c r="J31" s="41">
        <v>6.5000000000000002E-2</v>
      </c>
      <c r="K31" s="41"/>
      <c r="L31" s="41"/>
      <c r="M31" s="42"/>
    </row>
    <row r="32" spans="2:18">
      <c r="B32" s="45" t="s">
        <v>243</v>
      </c>
      <c r="C32" s="22">
        <v>25</v>
      </c>
      <c r="D32" s="45"/>
      <c r="E32" s="21"/>
      <c r="F32" s="46"/>
      <c r="G32" s="47"/>
      <c r="H32" s="48"/>
      <c r="I32" s="21"/>
      <c r="J32" s="21"/>
      <c r="K32" s="21">
        <v>10.551</v>
      </c>
      <c r="L32" s="21">
        <v>23.366</v>
      </c>
      <c r="M32" s="46">
        <v>1.6319999999999999</v>
      </c>
    </row>
    <row r="33" spans="2:13">
      <c r="B33" s="45" t="s">
        <v>244</v>
      </c>
      <c r="C33" s="22">
        <v>13</v>
      </c>
      <c r="D33" s="45"/>
      <c r="E33" s="21"/>
      <c r="F33" s="46"/>
      <c r="G33" s="47"/>
      <c r="H33" s="48"/>
      <c r="I33" s="21"/>
      <c r="J33" s="21"/>
      <c r="K33" s="21">
        <v>4.1189999999999998</v>
      </c>
      <c r="L33" s="21">
        <v>3.8260000000000001</v>
      </c>
      <c r="M33" s="46">
        <v>0.30499999999999999</v>
      </c>
    </row>
    <row r="34" spans="2:13">
      <c r="B34" s="45" t="s">
        <v>245</v>
      </c>
      <c r="C34" s="22">
        <v>7</v>
      </c>
      <c r="D34" s="45"/>
      <c r="E34" s="21"/>
      <c r="F34" s="46"/>
      <c r="G34" s="47"/>
      <c r="H34" s="48"/>
      <c r="I34" s="21"/>
      <c r="J34" s="21"/>
      <c r="K34" s="21">
        <v>3.6640000000000001</v>
      </c>
      <c r="L34" s="21">
        <v>6.8529999999999998</v>
      </c>
      <c r="M34" s="46">
        <v>0.376</v>
      </c>
    </row>
    <row r="35" spans="2:13">
      <c r="B35" s="45" t="s">
        <v>246</v>
      </c>
      <c r="C35" s="22">
        <v>5</v>
      </c>
      <c r="D35" s="45"/>
      <c r="E35" s="21"/>
      <c r="F35" s="46"/>
      <c r="G35" s="47"/>
      <c r="H35" s="48"/>
      <c r="I35" s="21"/>
      <c r="J35" s="21"/>
      <c r="K35" s="21">
        <v>6.52</v>
      </c>
      <c r="L35" s="21">
        <v>2.9060000000000001</v>
      </c>
      <c r="M35" s="46">
        <v>0.28499999999999998</v>
      </c>
    </row>
    <row r="36" spans="2:13" ht="13.5" thickBot="1">
      <c r="B36" s="32" t="s">
        <v>247</v>
      </c>
      <c r="C36" s="33">
        <v>0</v>
      </c>
      <c r="D36" s="34"/>
      <c r="E36" s="32"/>
      <c r="F36" s="35"/>
      <c r="G36" s="60"/>
      <c r="H36" s="37"/>
      <c r="I36" s="32"/>
      <c r="J36" s="32"/>
      <c r="K36" s="32">
        <v>7.9710000000000001</v>
      </c>
      <c r="L36" s="32">
        <v>4.5640000000000001</v>
      </c>
      <c r="M36" s="35">
        <v>0.433</v>
      </c>
    </row>
    <row r="37" spans="2:13">
      <c r="B37" s="38" t="s">
        <v>248</v>
      </c>
      <c r="C37" s="61">
        <v>5</v>
      </c>
      <c r="D37" s="62">
        <v>2.1850000000000001</v>
      </c>
      <c r="E37" s="63">
        <v>0</v>
      </c>
      <c r="F37" s="64">
        <v>4.2999999999999997E-2</v>
      </c>
      <c r="G37" s="65">
        <v>2</v>
      </c>
      <c r="H37" s="66"/>
      <c r="I37" s="63"/>
      <c r="J37" s="63"/>
      <c r="K37" s="63"/>
      <c r="L37" s="63"/>
      <c r="M37" s="64"/>
    </row>
    <row r="38" spans="2:13">
      <c r="B38" s="45" t="s">
        <v>243</v>
      </c>
      <c r="C38" s="22">
        <v>5</v>
      </c>
      <c r="D38" s="45"/>
      <c r="E38" s="21"/>
      <c r="F38" s="46"/>
      <c r="G38" s="67"/>
      <c r="H38" s="48"/>
      <c r="I38" s="21"/>
      <c r="J38" s="21"/>
      <c r="K38" s="21">
        <v>10.551</v>
      </c>
      <c r="L38" s="21">
        <v>23.366</v>
      </c>
      <c r="M38" s="46">
        <v>1.6319999999999999</v>
      </c>
    </row>
    <row r="39" spans="2:13">
      <c r="B39" s="45" t="s">
        <v>244</v>
      </c>
      <c r="C39" s="22">
        <v>5</v>
      </c>
      <c r="D39" s="45"/>
      <c r="E39" s="21"/>
      <c r="F39" s="46"/>
      <c r="G39" s="67"/>
      <c r="H39" s="48"/>
      <c r="I39" s="21"/>
      <c r="J39" s="21"/>
      <c r="K39" s="21">
        <v>4.1189999999999998</v>
      </c>
      <c r="L39" s="21">
        <v>3.8260000000000001</v>
      </c>
      <c r="M39" s="46">
        <v>0.30499999999999999</v>
      </c>
    </row>
    <row r="40" spans="2:13">
      <c r="B40" s="45" t="s">
        <v>249</v>
      </c>
      <c r="C40" s="33">
        <v>3</v>
      </c>
      <c r="D40" s="34"/>
      <c r="E40" s="32"/>
      <c r="F40" s="35"/>
      <c r="G40" s="36"/>
      <c r="H40" s="37"/>
      <c r="I40" s="32"/>
      <c r="J40" s="32"/>
      <c r="K40" s="32">
        <v>17.922000000000001</v>
      </c>
      <c r="L40" s="32">
        <v>10.122</v>
      </c>
      <c r="M40" s="35">
        <v>0.97299999999999998</v>
      </c>
    </row>
    <row r="41" spans="2:13" ht="13.5" thickBot="1">
      <c r="B41" s="68" t="s">
        <v>250</v>
      </c>
      <c r="C41" s="50">
        <v>2</v>
      </c>
      <c r="D41" s="49"/>
      <c r="E41" s="51"/>
      <c r="F41" s="52"/>
      <c r="G41" s="69"/>
      <c r="H41" s="54"/>
      <c r="I41" s="51"/>
      <c r="J41" s="51"/>
      <c r="K41" s="51">
        <v>21.962</v>
      </c>
      <c r="L41" s="51">
        <v>13.709</v>
      </c>
      <c r="M41" s="52">
        <v>1.1830000000000001</v>
      </c>
    </row>
    <row r="43" spans="2:13">
      <c r="B43" s="503" t="s">
        <v>212</v>
      </c>
      <c r="C43" s="503"/>
      <c r="D43">
        <f>C10</f>
        <v>51</v>
      </c>
    </row>
    <row r="44" spans="2:13">
      <c r="B44" s="503" t="s">
        <v>251</v>
      </c>
      <c r="C44" s="503"/>
      <c r="D44">
        <f>C17+C24+C31+C37</f>
        <v>45</v>
      </c>
      <c r="E44">
        <f>D44-C17</f>
        <v>43</v>
      </c>
      <c r="H44" t="s">
        <v>252</v>
      </c>
      <c r="I44">
        <v>31.922000000000001</v>
      </c>
      <c r="J44" s="399" t="s">
        <v>360</v>
      </c>
    </row>
    <row r="45" spans="2:13">
      <c r="B45" s="503" t="s">
        <v>253</v>
      </c>
      <c r="C45" s="503"/>
      <c r="D45">
        <f>D43+D44</f>
        <v>96</v>
      </c>
    </row>
  </sheetData>
  <mergeCells count="11">
    <mergeCell ref="B4:M4"/>
    <mergeCell ref="B5:M5"/>
    <mergeCell ref="D6:F6"/>
    <mergeCell ref="G6:J6"/>
    <mergeCell ref="K6:M6"/>
    <mergeCell ref="B45:C45"/>
    <mergeCell ref="O10:R10"/>
    <mergeCell ref="O17:R17"/>
    <mergeCell ref="O24:R24"/>
    <mergeCell ref="B43:C43"/>
    <mergeCell ref="B44:C4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3:W45"/>
  <sheetViews>
    <sheetView workbookViewId="0">
      <selection activeCell="B11" sqref="B11"/>
    </sheetView>
  </sheetViews>
  <sheetFormatPr defaultColWidth="9.140625" defaultRowHeight="12.75"/>
  <cols>
    <col min="2" max="2" width="36.7109375" customWidth="1"/>
  </cols>
  <sheetData>
    <row r="3" spans="2:23" ht="13.5" thickBot="1"/>
    <row r="4" spans="2:23" ht="13.5" thickBot="1">
      <c r="B4" s="577" t="s">
        <v>384</v>
      </c>
      <c r="C4" s="578"/>
      <c r="D4" s="578"/>
      <c r="E4" s="578"/>
      <c r="F4" s="578"/>
      <c r="G4" s="578"/>
      <c r="H4" s="578"/>
      <c r="I4" s="578"/>
      <c r="J4" s="578"/>
      <c r="K4" s="578"/>
      <c r="L4" s="578"/>
      <c r="M4" s="579"/>
    </row>
    <row r="5" spans="2:23" ht="13.5" thickBot="1">
      <c r="B5" s="577" t="s">
        <v>214</v>
      </c>
      <c r="C5" s="578"/>
      <c r="D5" s="578"/>
      <c r="E5" s="578"/>
      <c r="F5" s="578"/>
      <c r="G5" s="578"/>
      <c r="H5" s="578"/>
      <c r="I5" s="578"/>
      <c r="J5" s="578"/>
      <c r="K5" s="578"/>
      <c r="L5" s="578"/>
      <c r="M5" s="579"/>
    </row>
    <row r="6" spans="2:23" ht="13.5" thickBot="1">
      <c r="D6" s="580" t="s">
        <v>215</v>
      </c>
      <c r="E6" s="581"/>
      <c r="F6" s="582"/>
      <c r="G6" s="583" t="s">
        <v>216</v>
      </c>
      <c r="H6" s="584"/>
      <c r="I6" s="584"/>
      <c r="J6" s="585"/>
      <c r="K6" s="577" t="s">
        <v>217</v>
      </c>
      <c r="L6" s="578"/>
      <c r="M6" s="579"/>
    </row>
    <row r="7" spans="2:23" ht="13.5" thickBot="1">
      <c r="B7" s="21"/>
      <c r="C7" s="22"/>
      <c r="D7" s="23" t="s">
        <v>209</v>
      </c>
      <c r="E7" s="24" t="s">
        <v>210</v>
      </c>
      <c r="F7" s="25" t="s">
        <v>213</v>
      </c>
      <c r="G7" s="26"/>
      <c r="H7" s="23" t="s">
        <v>209</v>
      </c>
      <c r="I7" s="24" t="s">
        <v>210</v>
      </c>
      <c r="J7" s="25" t="s">
        <v>213</v>
      </c>
      <c r="K7" s="24" t="s">
        <v>210</v>
      </c>
      <c r="L7" s="23" t="s">
        <v>209</v>
      </c>
      <c r="M7" s="25" t="s">
        <v>213</v>
      </c>
    </row>
    <row r="8" spans="2:23">
      <c r="B8" s="21"/>
      <c r="C8" s="22"/>
      <c r="D8" s="27"/>
      <c r="E8" s="28"/>
      <c r="F8" s="29"/>
      <c r="G8" s="30"/>
      <c r="H8" s="31"/>
      <c r="I8" s="28"/>
      <c r="J8" s="28"/>
      <c r="K8" s="28"/>
      <c r="L8" s="28"/>
      <c r="M8" s="28"/>
    </row>
    <row r="9" spans="2:23" ht="13.5" thickBot="1">
      <c r="B9" s="32"/>
      <c r="C9" s="33"/>
      <c r="D9" s="34"/>
      <c r="E9" s="32"/>
      <c r="F9" s="35"/>
      <c r="G9" s="36"/>
      <c r="H9" s="37"/>
      <c r="I9" s="32"/>
      <c r="J9" s="32"/>
      <c r="K9" s="32"/>
      <c r="L9" s="32"/>
      <c r="M9" s="32"/>
    </row>
    <row r="10" spans="2:23" ht="13.5" thickBot="1">
      <c r="B10" s="38" t="s">
        <v>218</v>
      </c>
      <c r="C10" s="39">
        <v>51</v>
      </c>
      <c r="D10" s="40">
        <v>1.069</v>
      </c>
      <c r="E10" s="41">
        <v>0</v>
      </c>
      <c r="F10" s="42">
        <v>2.1999999999999999E-2</v>
      </c>
      <c r="G10" s="43">
        <v>5</v>
      </c>
      <c r="H10" s="44">
        <v>0</v>
      </c>
      <c r="I10" s="41">
        <v>1.65</v>
      </c>
      <c r="J10" s="41">
        <v>0.05</v>
      </c>
      <c r="K10" s="41"/>
      <c r="L10" s="41"/>
      <c r="M10" s="42"/>
      <c r="O10" s="574" t="s">
        <v>219</v>
      </c>
      <c r="P10" s="575"/>
      <c r="Q10" s="575"/>
      <c r="R10" s="576"/>
    </row>
    <row r="11" spans="2:23" ht="13.5" thickBot="1">
      <c r="B11" s="45" t="s">
        <v>220</v>
      </c>
      <c r="C11" s="22">
        <v>51</v>
      </c>
      <c r="D11" s="45"/>
      <c r="E11" s="21"/>
      <c r="F11" s="46"/>
      <c r="G11" s="47"/>
      <c r="H11" s="48"/>
      <c r="I11" s="21"/>
      <c r="J11" s="21"/>
      <c r="K11" s="21">
        <v>8.3659999999999997</v>
      </c>
      <c r="L11" s="21">
        <v>21.177</v>
      </c>
      <c r="M11" s="46">
        <v>1.329</v>
      </c>
      <c r="P11" s="70" t="s">
        <v>209</v>
      </c>
      <c r="Q11" s="70" t="s">
        <v>210</v>
      </c>
      <c r="R11" s="70" t="s">
        <v>213</v>
      </c>
      <c r="T11" s="21">
        <v>8.8450000000000006</v>
      </c>
      <c r="U11" s="21">
        <f>T11/K11</f>
        <v>1.0572555582118097</v>
      </c>
      <c r="V11" s="21">
        <v>7.0049999999999999</v>
      </c>
      <c r="W11" s="21">
        <f>V11/L11</f>
        <v>0.33078339708173965</v>
      </c>
    </row>
    <row r="12" spans="2:23">
      <c r="B12" s="45" t="s">
        <v>221</v>
      </c>
      <c r="C12" s="22">
        <v>26</v>
      </c>
      <c r="D12" s="45"/>
      <c r="E12" s="21"/>
      <c r="F12" s="46"/>
      <c r="G12" s="47"/>
      <c r="H12" s="48"/>
      <c r="I12" s="21"/>
      <c r="J12" s="21"/>
      <c r="K12" s="21">
        <v>3.1850000000000001</v>
      </c>
      <c r="L12" s="21">
        <v>2.4590000000000001</v>
      </c>
      <c r="M12" s="46">
        <v>0.19800000000000001</v>
      </c>
      <c r="O12" s="40" t="s">
        <v>222</v>
      </c>
      <c r="P12" s="41">
        <f>SUMPRODUCT(C10:C41,D10:D41)</f>
        <v>170.23000000000002</v>
      </c>
      <c r="Q12" s="41">
        <f>SUMPRODUCT(C10:C41,E10:E41)</f>
        <v>0</v>
      </c>
      <c r="R12" s="42">
        <f>SUMPRODUCT(C10:C41,F10:F41)</f>
        <v>4.327</v>
      </c>
      <c r="T12" s="21">
        <v>2.1110000000000002</v>
      </c>
      <c r="U12" s="21">
        <f>T12/K12</f>
        <v>0.66279434850863428</v>
      </c>
      <c r="V12" s="21">
        <v>1.2809999999999999</v>
      </c>
      <c r="W12" s="21">
        <f>V12/L12</f>
        <v>0.52094347295648635</v>
      </c>
    </row>
    <row r="13" spans="2:23">
      <c r="B13" s="45" t="s">
        <v>223</v>
      </c>
      <c r="C13" s="22">
        <v>9</v>
      </c>
      <c r="D13" s="45"/>
      <c r="E13" s="21"/>
      <c r="F13" s="46"/>
      <c r="G13" s="47"/>
      <c r="H13" s="48"/>
      <c r="I13" s="21"/>
      <c r="J13" s="21"/>
      <c r="K13" s="21">
        <v>4.7380000000000004</v>
      </c>
      <c r="L13" s="21">
        <v>3.3540000000000001</v>
      </c>
      <c r="M13" s="46">
        <v>0.28299999999999997</v>
      </c>
      <c r="O13" s="45" t="s">
        <v>224</v>
      </c>
      <c r="P13" s="21">
        <f>SUMPRODUCT(G10:G41,H10:H41)</f>
        <v>0</v>
      </c>
      <c r="Q13" s="21">
        <f>SUMPRODUCT(G10:G41,I10:I41)</f>
        <v>21.817</v>
      </c>
      <c r="R13" s="46">
        <f>SUMPRODUCT(G10:G41,J10:J41)</f>
        <v>0.62</v>
      </c>
      <c r="T13" s="21">
        <v>1.9019999999999999</v>
      </c>
      <c r="U13" s="21">
        <f t="shared" ref="U13" si="0">T13/K13</f>
        <v>0.40143520472773314</v>
      </c>
      <c r="V13" s="21">
        <v>0.48299999999999998</v>
      </c>
      <c r="W13" s="21">
        <f t="shared" ref="W13" si="1">V13/L13</f>
        <v>0.14400715563506261</v>
      </c>
    </row>
    <row r="14" spans="2:23">
      <c r="B14" s="45" t="s">
        <v>225</v>
      </c>
      <c r="C14" s="22">
        <v>13</v>
      </c>
      <c r="D14" s="45"/>
      <c r="E14" s="21"/>
      <c r="F14" s="46"/>
      <c r="G14" s="47"/>
      <c r="H14" s="48"/>
      <c r="I14" s="21"/>
      <c r="J14" s="21"/>
      <c r="K14" s="21">
        <f>T14/U21</f>
        <v>6.6106896127842658</v>
      </c>
      <c r="L14" s="21">
        <f>V14/W21</f>
        <v>3.5004280575539566</v>
      </c>
      <c r="M14" s="46">
        <f t="shared" ref="M14:M15" si="2">SUM(K14:L14)*5%</f>
        <v>0.50555588351691116</v>
      </c>
      <c r="O14" s="45" t="s">
        <v>226</v>
      </c>
      <c r="P14" s="21">
        <f>SUMPRODUCT(C10:C41,L10:L41)</f>
        <v>4531.5086083496544</v>
      </c>
      <c r="Q14" s="21">
        <f>SUMPRODUCT(C10:C41,K10:K41)</f>
        <v>1744.5140888965943</v>
      </c>
      <c r="R14" s="46">
        <f>SUMPRODUCT(C10:C41,M10:M41)</f>
        <v>335.66763486231241</v>
      </c>
      <c r="T14" s="21">
        <v>3.056</v>
      </c>
      <c r="U14" s="21"/>
      <c r="V14" s="21">
        <v>0.89400000000000002</v>
      </c>
      <c r="W14" s="21"/>
    </row>
    <row r="15" spans="2:23" ht="13.5" thickBot="1">
      <c r="B15" s="49" t="s">
        <v>227</v>
      </c>
      <c r="C15" s="50">
        <v>3</v>
      </c>
      <c r="D15" s="49"/>
      <c r="E15" s="51"/>
      <c r="F15" s="52"/>
      <c r="G15" s="53"/>
      <c r="H15" s="54"/>
      <c r="I15" s="51"/>
      <c r="J15" s="51"/>
      <c r="K15" s="51">
        <f>T15/U35</f>
        <v>2.7964911042944789</v>
      </c>
      <c r="L15" s="51">
        <f>V15/W41</f>
        <v>4.6110278733654519</v>
      </c>
      <c r="M15" s="46">
        <f t="shared" si="2"/>
        <v>0.37037594888299658</v>
      </c>
      <c r="O15" s="49" t="s">
        <v>211</v>
      </c>
      <c r="P15" s="71">
        <f>P12+P13+P14</f>
        <v>4701.7386083496549</v>
      </c>
      <c r="Q15" s="71">
        <f>Q12+Q14</f>
        <v>1744.5140888965943</v>
      </c>
      <c r="R15" s="74">
        <f>R12+R13+R14</f>
        <v>340.61463486231241</v>
      </c>
      <c r="T15" s="21">
        <v>3.734</v>
      </c>
      <c r="U15" s="21"/>
      <c r="V15" s="21">
        <v>1.4970000000000001</v>
      </c>
      <c r="W15" s="21"/>
    </row>
    <row r="16" spans="2:23" ht="13.5" thickBot="1">
      <c r="B16" s="55"/>
      <c r="G16" s="462"/>
    </row>
    <row r="17" spans="2:23" ht="13.5" thickBot="1">
      <c r="B17" s="38" t="s">
        <v>228</v>
      </c>
      <c r="C17" s="39">
        <v>2</v>
      </c>
      <c r="D17" s="40">
        <v>2.2530000000000001</v>
      </c>
      <c r="E17" s="41">
        <v>0</v>
      </c>
      <c r="F17" s="42">
        <v>4.4999999999999998E-2</v>
      </c>
      <c r="G17" s="43">
        <v>1</v>
      </c>
      <c r="H17" s="44">
        <v>0</v>
      </c>
      <c r="I17" s="41">
        <v>2.1789999999999998</v>
      </c>
      <c r="J17" s="41">
        <v>5.5E-2</v>
      </c>
      <c r="K17" s="41"/>
      <c r="L17" s="41"/>
      <c r="M17" s="42"/>
      <c r="O17" s="574" t="s">
        <v>229</v>
      </c>
      <c r="P17" s="575"/>
      <c r="Q17" s="575"/>
      <c r="R17" s="576"/>
    </row>
    <row r="18" spans="2:23" ht="13.5" thickBot="1">
      <c r="B18" s="45" t="s">
        <v>230</v>
      </c>
      <c r="C18" s="22">
        <v>2</v>
      </c>
      <c r="D18" s="45"/>
      <c r="E18" s="21"/>
      <c r="F18" s="46"/>
      <c r="G18" s="47"/>
      <c r="H18" s="48"/>
      <c r="I18" s="21"/>
      <c r="J18" s="21"/>
      <c r="K18" s="21">
        <v>14.182</v>
      </c>
      <c r="L18" s="21">
        <v>44.378</v>
      </c>
      <c r="M18" s="46">
        <v>2.9279999999999999</v>
      </c>
      <c r="P18" s="70" t="s">
        <v>209</v>
      </c>
      <c r="Q18" s="70" t="s">
        <v>210</v>
      </c>
      <c r="R18" s="70" t="s">
        <v>213</v>
      </c>
      <c r="T18" s="21">
        <v>7.4569999999999999</v>
      </c>
      <c r="U18" s="21">
        <f t="shared" ref="U18:U21" si="3">T18/K18</f>
        <v>0.52580736144408402</v>
      </c>
      <c r="V18" s="21">
        <v>15.906000000000001</v>
      </c>
      <c r="W18" s="21">
        <f t="shared" ref="W18:W21" si="4">V18/L18</f>
        <v>0.35842083915453604</v>
      </c>
    </row>
    <row r="19" spans="2:23">
      <c r="B19" s="45" t="s">
        <v>231</v>
      </c>
      <c r="C19" s="22">
        <v>2</v>
      </c>
      <c r="D19" s="45"/>
      <c r="E19" s="21"/>
      <c r="F19" s="46"/>
      <c r="G19" s="47"/>
      <c r="H19" s="48"/>
      <c r="I19" s="21"/>
      <c r="J19" s="21"/>
      <c r="K19" s="21">
        <v>5.931</v>
      </c>
      <c r="L19" s="21">
        <v>5.0659999999999998</v>
      </c>
      <c r="M19" s="46">
        <v>0.49399999999999999</v>
      </c>
      <c r="O19" s="40" t="s">
        <v>222</v>
      </c>
      <c r="P19" s="41">
        <f>SUMPRODUCT(C10:C41,D10:D41)</f>
        <v>170.23000000000002</v>
      </c>
      <c r="Q19" s="41">
        <f>SUMPRODUCT(C10:C41,E10:E41)</f>
        <v>0</v>
      </c>
      <c r="R19" s="42">
        <f>SUMPRODUCT(C10:C41,F10:F41)</f>
        <v>4.327</v>
      </c>
      <c r="T19" s="21">
        <v>2.1349999999999998</v>
      </c>
      <c r="U19" s="21">
        <f t="shared" si="3"/>
        <v>0.35997302309897145</v>
      </c>
      <c r="V19" s="21">
        <v>1.2649999999999999</v>
      </c>
      <c r="W19" s="21">
        <f t="shared" si="4"/>
        <v>0.24970390840900117</v>
      </c>
    </row>
    <row r="20" spans="2:23">
      <c r="B20" s="45" t="s">
        <v>232</v>
      </c>
      <c r="C20" s="22">
        <v>0</v>
      </c>
      <c r="D20" s="45"/>
      <c r="E20" s="21"/>
      <c r="F20" s="46"/>
      <c r="G20" s="47"/>
      <c r="H20" s="48"/>
      <c r="I20" s="21"/>
      <c r="J20" s="21"/>
      <c r="K20" s="21">
        <f>T20/U27</f>
        <v>4.011559403303143</v>
      </c>
      <c r="L20" s="21">
        <f>V20/W27</f>
        <v>1.7092106329113923</v>
      </c>
      <c r="M20" s="46">
        <f>SUM(K20:L20)*5%</f>
        <v>0.28603850181072676</v>
      </c>
      <c r="O20" s="72"/>
      <c r="R20" s="75"/>
      <c r="T20" s="21">
        <v>0.96299999999999997</v>
      </c>
      <c r="U20" s="21"/>
      <c r="V20" s="21">
        <v>0.79400000000000004</v>
      </c>
      <c r="W20" s="21"/>
    </row>
    <row r="21" spans="2:23">
      <c r="B21" s="45" t="s">
        <v>233</v>
      </c>
      <c r="C21" s="22">
        <v>0</v>
      </c>
      <c r="D21" s="45"/>
      <c r="E21" s="21"/>
      <c r="F21" s="46"/>
      <c r="G21" s="47"/>
      <c r="H21" s="48"/>
      <c r="I21" s="21"/>
      <c r="J21" s="21"/>
      <c r="K21" s="21">
        <v>7.0389999999999997</v>
      </c>
      <c r="L21" s="21">
        <v>4.3540000000000001</v>
      </c>
      <c r="M21" s="46">
        <v>0.51200000000000001</v>
      </c>
      <c r="O21" s="45" t="s">
        <v>226</v>
      </c>
      <c r="P21" s="21">
        <f>SUMPRODUCT(C10:C41,L10:L41)</f>
        <v>4531.5086083496544</v>
      </c>
      <c r="Q21" s="21">
        <f>SUMPRODUCT(C10:C41,K10:K41)</f>
        <v>1744.5140888965943</v>
      </c>
      <c r="R21" s="46">
        <f>SUMPRODUCT(C10:C41,M10:M41)</f>
        <v>335.66763486231241</v>
      </c>
      <c r="T21" s="21">
        <v>3.254</v>
      </c>
      <c r="U21" s="21">
        <f t="shared" si="3"/>
        <v>0.46228157408722831</v>
      </c>
      <c r="V21" s="21">
        <v>1.1120000000000001</v>
      </c>
      <c r="W21" s="21">
        <f t="shared" si="4"/>
        <v>0.25539733578318791</v>
      </c>
    </row>
    <row r="22" spans="2:23" ht="13.5" thickBot="1">
      <c r="B22" s="45" t="s">
        <v>234</v>
      </c>
      <c r="C22" s="22">
        <v>0</v>
      </c>
      <c r="D22" s="45"/>
      <c r="E22" s="21"/>
      <c r="F22" s="46"/>
      <c r="G22" s="47"/>
      <c r="H22" s="48"/>
      <c r="I22" s="21"/>
      <c r="J22" s="21"/>
      <c r="K22" s="21">
        <f>T22/U35</f>
        <v>3.00469263803681</v>
      </c>
      <c r="L22" s="21">
        <f>V22/W35</f>
        <v>5.2301438403303511</v>
      </c>
      <c r="M22" s="46">
        <f>SUM(K22:L22)*5%</f>
        <v>0.41174182391835806</v>
      </c>
      <c r="O22" s="49" t="s">
        <v>211</v>
      </c>
      <c r="P22" s="71">
        <f>P19+P21</f>
        <v>4701.7386083496549</v>
      </c>
      <c r="Q22" s="71">
        <f>Q19+Q21</f>
        <v>1744.5140888965943</v>
      </c>
      <c r="R22" s="74">
        <f>R19+R21</f>
        <v>339.99463486231241</v>
      </c>
      <c r="T22" s="21">
        <v>4.0119999999999996</v>
      </c>
      <c r="U22" s="21"/>
      <c r="V22" s="21">
        <v>1.698</v>
      </c>
      <c r="W22" s="21"/>
    </row>
    <row r="23" spans="2:23" ht="13.5" thickBot="1">
      <c r="B23" s="55"/>
      <c r="G23" s="462"/>
    </row>
    <row r="24" spans="2:23" ht="13.5" thickBot="1">
      <c r="B24" s="38" t="s">
        <v>235</v>
      </c>
      <c r="C24" s="41">
        <v>13</v>
      </c>
      <c r="D24" s="41">
        <v>2.41</v>
      </c>
      <c r="E24" s="41">
        <v>0</v>
      </c>
      <c r="F24" s="41">
        <v>5.5E-2</v>
      </c>
      <c r="G24" s="57">
        <v>2</v>
      </c>
      <c r="H24" s="41">
        <v>0</v>
      </c>
      <c r="I24" s="41">
        <v>2.19</v>
      </c>
      <c r="J24" s="41">
        <v>0.06</v>
      </c>
      <c r="K24" s="41"/>
      <c r="L24" s="41"/>
      <c r="M24" s="42"/>
      <c r="O24" s="574" t="s">
        <v>236</v>
      </c>
      <c r="P24" s="575"/>
      <c r="Q24" s="575"/>
      <c r="R24" s="576"/>
    </row>
    <row r="25" spans="2:23" ht="13.5" thickBot="1">
      <c r="B25" s="45" t="s">
        <v>237</v>
      </c>
      <c r="C25" s="21">
        <v>13</v>
      </c>
      <c r="G25" s="462"/>
      <c r="K25" s="21">
        <v>14.358000000000001</v>
      </c>
      <c r="L25" s="21">
        <v>49.48</v>
      </c>
      <c r="M25" s="46">
        <v>3.831</v>
      </c>
      <c r="O25" s="73" t="s">
        <v>224</v>
      </c>
      <c r="P25" s="58">
        <f>SUMPRODUCT(C10:C41,H10:H41)</f>
        <v>0</v>
      </c>
      <c r="Q25" s="58">
        <f>SUMPRODUCT(C10:C41,I10:I41)</f>
        <v>175.37799999999999</v>
      </c>
      <c r="R25" s="76">
        <f>SUMPRODUCT(C10:C41,J10:J41)</f>
        <v>5.0650000000000004</v>
      </c>
    </row>
    <row r="26" spans="2:23" ht="13.5" thickBot="1">
      <c r="B26" s="45" t="s">
        <v>238</v>
      </c>
      <c r="C26" s="21">
        <v>7</v>
      </c>
      <c r="D26" s="21"/>
      <c r="E26" s="21"/>
      <c r="F26" s="21"/>
      <c r="G26" s="58"/>
      <c r="H26" s="21"/>
      <c r="I26" s="21"/>
      <c r="J26" s="21"/>
      <c r="K26" s="21">
        <v>7.3070000000000004</v>
      </c>
      <c r="L26" s="21">
        <v>6.6829999999999998</v>
      </c>
      <c r="M26" s="46">
        <v>0.63</v>
      </c>
      <c r="R26" s="70">
        <f>Q25+R25</f>
        <v>180.44299999999998</v>
      </c>
      <c r="T26" s="21">
        <v>8.9209999999999994</v>
      </c>
      <c r="U26" s="21">
        <f t="shared" ref="U26:U27" si="5">T26/K26</f>
        <v>1.220884083755303</v>
      </c>
      <c r="V26" s="21">
        <v>19.048999999999999</v>
      </c>
      <c r="W26" s="21">
        <f t="shared" ref="W26:W27" si="6">V26/L26</f>
        <v>2.8503666018255274</v>
      </c>
    </row>
    <row r="27" spans="2:23">
      <c r="B27" s="45" t="s">
        <v>239</v>
      </c>
      <c r="C27" s="21">
        <v>0</v>
      </c>
      <c r="D27" s="21"/>
      <c r="E27" s="21"/>
      <c r="F27" s="21"/>
      <c r="G27" s="58"/>
      <c r="H27" s="21"/>
      <c r="I27" s="21"/>
      <c r="J27" s="21"/>
      <c r="K27" s="21">
        <v>7.819</v>
      </c>
      <c r="L27" s="21">
        <v>8.5030000000000001</v>
      </c>
      <c r="M27" s="46">
        <v>0.73399999999999999</v>
      </c>
      <c r="T27" s="21">
        <v>1.877</v>
      </c>
      <c r="U27" s="21">
        <f t="shared" si="5"/>
        <v>0.24005627318071365</v>
      </c>
      <c r="V27" s="21">
        <v>3.95</v>
      </c>
      <c r="W27" s="21">
        <f t="shared" si="6"/>
        <v>0.46454192637892511</v>
      </c>
    </row>
    <row r="28" spans="2:23">
      <c r="B28" s="45" t="s">
        <v>240</v>
      </c>
      <c r="C28" s="21">
        <v>6</v>
      </c>
      <c r="D28" s="21"/>
      <c r="E28" s="21"/>
      <c r="F28" s="21"/>
      <c r="G28" s="58"/>
      <c r="H28" s="21"/>
      <c r="I28" s="21"/>
      <c r="J28" s="21"/>
      <c r="K28" s="21">
        <f>T29/U35</f>
        <v>4.1625328220858897</v>
      </c>
      <c r="L28" s="21">
        <f>V29/W41</f>
        <v>6.0833534067446671</v>
      </c>
      <c r="M28" s="46">
        <f>SUM(K28:L28)*5%</f>
        <v>0.51229431144152782</v>
      </c>
      <c r="T28" s="21">
        <v>4.891</v>
      </c>
      <c r="U28" s="21"/>
      <c r="V28" s="21">
        <v>3.508</v>
      </c>
      <c r="W28" s="21"/>
    </row>
    <row r="29" spans="2:23" ht="13.5" thickBot="1">
      <c r="B29" s="49" t="s">
        <v>241</v>
      </c>
      <c r="C29" s="51">
        <v>0</v>
      </c>
      <c r="D29" s="51"/>
      <c r="E29" s="51"/>
      <c r="F29" s="51"/>
      <c r="G29" s="59"/>
      <c r="H29" s="51"/>
      <c r="I29" s="51"/>
      <c r="J29" s="51"/>
      <c r="K29" s="21">
        <f>T30/U36</f>
        <v>5.9789737799523257</v>
      </c>
      <c r="L29" s="21">
        <f>V30/W42</f>
        <v>8.4946472392638022</v>
      </c>
      <c r="M29" s="46">
        <f>SUM(K29:L29)*5%</f>
        <v>0.72368105096080648</v>
      </c>
      <c r="T29" s="21">
        <v>5.5579999999999998</v>
      </c>
      <c r="U29" s="21"/>
      <c r="V29" s="21">
        <v>1.9750000000000001</v>
      </c>
      <c r="W29" s="21"/>
    </row>
    <row r="30" spans="2:23" ht="13.5" thickBot="1">
      <c r="B30" s="55"/>
      <c r="G30" s="462"/>
      <c r="T30" s="51">
        <v>6.56</v>
      </c>
      <c r="U30" s="21"/>
      <c r="V30" s="51">
        <v>3.0659999999999998</v>
      </c>
      <c r="W30" s="21"/>
    </row>
    <row r="31" spans="2:23">
      <c r="B31" s="38" t="s">
        <v>242</v>
      </c>
      <c r="C31" s="39">
        <v>25</v>
      </c>
      <c r="D31" s="40">
        <v>3.1949999999999998</v>
      </c>
      <c r="E31" s="41">
        <v>0</v>
      </c>
      <c r="F31" s="42">
        <v>9.6000000000000002E-2</v>
      </c>
      <c r="G31" s="43">
        <v>3</v>
      </c>
      <c r="H31" s="44">
        <v>0</v>
      </c>
      <c r="I31" s="41">
        <v>2.3359999999999999</v>
      </c>
      <c r="J31" s="41">
        <v>6.5000000000000002E-2</v>
      </c>
      <c r="K31" s="41"/>
      <c r="L31" s="41"/>
      <c r="M31" s="42"/>
    </row>
    <row r="32" spans="2:23">
      <c r="B32" s="45" t="s">
        <v>243</v>
      </c>
      <c r="C32" s="22">
        <v>25</v>
      </c>
      <c r="D32" s="45"/>
      <c r="E32" s="21"/>
      <c r="F32" s="46"/>
      <c r="G32" s="47"/>
      <c r="H32" s="48"/>
      <c r="I32" s="21"/>
      <c r="J32" s="21"/>
      <c r="K32" s="21">
        <v>17.207000000000001</v>
      </c>
      <c r="L32" s="21">
        <v>65.088999999999999</v>
      </c>
      <c r="M32" s="46">
        <v>4.9379999999999997</v>
      </c>
      <c r="T32" s="21">
        <v>10.551</v>
      </c>
      <c r="U32" s="21">
        <f t="shared" ref="U32:U36" si="7">T32/K32</f>
        <v>0.61318068228046718</v>
      </c>
      <c r="V32" s="21">
        <v>23.366</v>
      </c>
      <c r="W32" s="21">
        <f t="shared" ref="W32:W36" si="8">V32/L32</f>
        <v>0.35898538923627649</v>
      </c>
    </row>
    <row r="33" spans="2:23">
      <c r="B33" s="45" t="s">
        <v>244</v>
      </c>
      <c r="C33" s="22">
        <v>13</v>
      </c>
      <c r="D33" s="45"/>
      <c r="E33" s="21"/>
      <c r="F33" s="46"/>
      <c r="G33" s="47"/>
      <c r="H33" s="48"/>
      <c r="I33" s="21"/>
      <c r="J33" s="21"/>
      <c r="K33" s="21">
        <v>5.43</v>
      </c>
      <c r="L33" s="21">
        <v>10.756</v>
      </c>
      <c r="M33" s="46">
        <v>0.97199999999999998</v>
      </c>
      <c r="T33" s="21">
        <v>4.1189999999999998</v>
      </c>
      <c r="U33" s="21">
        <f t="shared" si="7"/>
        <v>0.75856353591160219</v>
      </c>
      <c r="V33" s="21">
        <v>3.8260000000000001</v>
      </c>
      <c r="W33" s="21">
        <f t="shared" si="8"/>
        <v>0.35570844179992561</v>
      </c>
    </row>
    <row r="34" spans="2:23">
      <c r="B34" s="45" t="s">
        <v>245</v>
      </c>
      <c r="C34" s="22">
        <v>7</v>
      </c>
      <c r="D34" s="45"/>
      <c r="E34" s="21"/>
      <c r="F34" s="46"/>
      <c r="G34" s="47"/>
      <c r="H34" s="48"/>
      <c r="I34" s="21"/>
      <c r="J34" s="21"/>
      <c r="K34" s="21">
        <v>5.7119999999999997</v>
      </c>
      <c r="L34" s="21">
        <v>17.245000000000001</v>
      </c>
      <c r="M34" s="46">
        <v>1.377</v>
      </c>
      <c r="T34" s="21">
        <v>3.6640000000000001</v>
      </c>
      <c r="U34" s="21">
        <f t="shared" si="7"/>
        <v>0.64145658263305327</v>
      </c>
      <c r="V34" s="21">
        <v>6.8529999999999998</v>
      </c>
      <c r="W34" s="21">
        <f t="shared" si="8"/>
        <v>0.39739054798492313</v>
      </c>
    </row>
    <row r="35" spans="2:23">
      <c r="B35" s="45" t="s">
        <v>246</v>
      </c>
      <c r="C35" s="22">
        <v>5</v>
      </c>
      <c r="D35" s="45"/>
      <c r="E35" s="21"/>
      <c r="F35" s="46"/>
      <c r="G35" s="47"/>
      <c r="H35" s="48"/>
      <c r="I35" s="21"/>
      <c r="J35" s="21"/>
      <c r="K35" s="21">
        <v>4.883</v>
      </c>
      <c r="L35" s="21">
        <v>8.9510000000000005</v>
      </c>
      <c r="M35" s="46">
        <v>0.83099999999999996</v>
      </c>
      <c r="T35" s="21">
        <v>6.52</v>
      </c>
      <c r="U35" s="21">
        <f t="shared" si="7"/>
        <v>1.3352447266024983</v>
      </c>
      <c r="V35" s="21">
        <v>2.9060000000000001</v>
      </c>
      <c r="W35" s="21">
        <f t="shared" si="8"/>
        <v>0.32465646296503181</v>
      </c>
    </row>
    <row r="36" spans="2:23" ht="13.5" thickBot="1">
      <c r="B36" s="32" t="s">
        <v>247</v>
      </c>
      <c r="C36" s="33">
        <v>0</v>
      </c>
      <c r="D36" s="34"/>
      <c r="E36" s="32"/>
      <c r="F36" s="35"/>
      <c r="G36" s="60"/>
      <c r="H36" s="37"/>
      <c r="I36" s="32"/>
      <c r="J36" s="32"/>
      <c r="K36" s="32">
        <v>7.2649999999999997</v>
      </c>
      <c r="L36" s="32">
        <v>12.645</v>
      </c>
      <c r="M36" s="35">
        <v>1.1950000000000001</v>
      </c>
      <c r="T36" s="32">
        <v>7.9710000000000001</v>
      </c>
      <c r="U36" s="21">
        <f t="shared" si="7"/>
        <v>1.0971782518926361</v>
      </c>
      <c r="V36" s="32">
        <v>4.5640000000000001</v>
      </c>
      <c r="W36" s="21">
        <f t="shared" si="8"/>
        <v>0.36093317516805062</v>
      </c>
    </row>
    <row r="37" spans="2:23">
      <c r="B37" s="38" t="s">
        <v>248</v>
      </c>
      <c r="C37" s="61">
        <v>5</v>
      </c>
      <c r="D37" s="62"/>
      <c r="E37" s="63"/>
      <c r="F37" s="64"/>
      <c r="G37" s="65">
        <v>2</v>
      </c>
      <c r="H37" s="66"/>
      <c r="I37" s="63"/>
      <c r="J37" s="63"/>
      <c r="K37" s="63"/>
      <c r="L37" s="63"/>
      <c r="M37" s="64"/>
    </row>
    <row r="38" spans="2:23">
      <c r="B38" s="45" t="s">
        <v>243</v>
      </c>
      <c r="C38" s="22">
        <v>5</v>
      </c>
      <c r="D38" s="45"/>
      <c r="E38" s="21"/>
      <c r="F38" s="46"/>
      <c r="G38" s="67"/>
      <c r="H38" s="48"/>
      <c r="I38" s="21"/>
      <c r="J38" s="21"/>
      <c r="K38" s="21">
        <f>T38/U38</f>
        <v>17.207000000000001</v>
      </c>
      <c r="L38" s="21">
        <f>V38/W38</f>
        <v>65.088999999999999</v>
      </c>
      <c r="M38" s="46">
        <f>SUM(K38:L38)*5%</f>
        <v>4.1147999999999998</v>
      </c>
      <c r="T38" s="21">
        <v>10.551</v>
      </c>
      <c r="U38">
        <v>0.61318068228046718</v>
      </c>
      <c r="V38" s="21">
        <v>23.366</v>
      </c>
      <c r="W38">
        <v>0.35898538923627649</v>
      </c>
    </row>
    <row r="39" spans="2:23">
      <c r="B39" s="45" t="s">
        <v>244</v>
      </c>
      <c r="C39" s="22">
        <v>5</v>
      </c>
      <c r="D39" s="45"/>
      <c r="E39" s="21"/>
      <c r="F39" s="46"/>
      <c r="G39" s="67"/>
      <c r="H39" s="48"/>
      <c r="I39" s="21"/>
      <c r="J39" s="21"/>
      <c r="K39" s="21">
        <f t="shared" ref="K39:K41" si="9">T39/U39</f>
        <v>5.43</v>
      </c>
      <c r="L39" s="21">
        <f t="shared" ref="L39:L41" si="10">V39/W39</f>
        <v>10.756</v>
      </c>
      <c r="M39" s="46">
        <f t="shared" ref="M39:M41" si="11">SUM(K39:L39)*5%</f>
        <v>0.80930000000000002</v>
      </c>
      <c r="T39" s="21">
        <v>4.1189999999999998</v>
      </c>
      <c r="U39">
        <v>0.75856353591160219</v>
      </c>
      <c r="V39" s="21">
        <v>3.8260000000000001</v>
      </c>
      <c r="W39">
        <v>0.35570844179992561</v>
      </c>
    </row>
    <row r="40" spans="2:23">
      <c r="B40" s="45" t="s">
        <v>249</v>
      </c>
      <c r="C40" s="33">
        <v>3</v>
      </c>
      <c r="D40" s="34"/>
      <c r="E40" s="32"/>
      <c r="F40" s="35"/>
      <c r="G40" s="36"/>
      <c r="H40" s="37"/>
      <c r="I40" s="32"/>
      <c r="J40" s="32"/>
      <c r="K40" s="21">
        <f t="shared" si="9"/>
        <v>27.939537117903928</v>
      </c>
      <c r="L40" s="21">
        <f t="shared" si="10"/>
        <v>25.471164453524008</v>
      </c>
      <c r="M40" s="46">
        <f t="shared" si="11"/>
        <v>2.670535078571397</v>
      </c>
      <c r="T40" s="32">
        <v>17.922000000000001</v>
      </c>
      <c r="U40">
        <v>0.64145658263305327</v>
      </c>
      <c r="V40" s="32">
        <v>10.122</v>
      </c>
      <c r="W40">
        <v>0.39739054798492313</v>
      </c>
    </row>
    <row r="41" spans="2:23" ht="13.5" thickBot="1">
      <c r="B41" s="68" t="s">
        <v>250</v>
      </c>
      <c r="C41" s="50">
        <v>2</v>
      </c>
      <c r="D41" s="49"/>
      <c r="E41" s="51"/>
      <c r="F41" s="52"/>
      <c r="G41" s="69"/>
      <c r="H41" s="54"/>
      <c r="I41" s="51"/>
      <c r="J41" s="51"/>
      <c r="K41" s="21">
        <f t="shared" si="9"/>
        <v>16.447921165644175</v>
      </c>
      <c r="L41" s="21">
        <f t="shared" si="10"/>
        <v>42.226173090158298</v>
      </c>
      <c r="M41" s="46">
        <f t="shared" si="11"/>
        <v>2.9337047127901239</v>
      </c>
      <c r="T41" s="51">
        <v>21.962</v>
      </c>
      <c r="U41">
        <v>1.3352447266024983</v>
      </c>
      <c r="V41" s="51">
        <v>13.709</v>
      </c>
      <c r="W41">
        <v>0.32465646296503181</v>
      </c>
    </row>
    <row r="42" spans="2:23">
      <c r="U42">
        <v>1.0971782518926361</v>
      </c>
      <c r="W42">
        <v>0.36093317516805062</v>
      </c>
    </row>
    <row r="43" spans="2:23">
      <c r="B43" s="503" t="s">
        <v>212</v>
      </c>
      <c r="C43" s="503"/>
      <c r="D43">
        <f>C10</f>
        <v>51</v>
      </c>
    </row>
    <row r="44" spans="2:23">
      <c r="B44" s="503" t="s">
        <v>251</v>
      </c>
      <c r="C44" s="503"/>
      <c r="D44">
        <f>C17+C24+C31+C37</f>
        <v>45</v>
      </c>
      <c r="E44">
        <f>D44-C17</f>
        <v>43</v>
      </c>
      <c r="H44" t="s">
        <v>252</v>
      </c>
      <c r="I44">
        <v>31.922000000000001</v>
      </c>
      <c r="J44" s="399" t="s">
        <v>360</v>
      </c>
    </row>
    <row r="45" spans="2:23">
      <c r="B45" s="503" t="s">
        <v>253</v>
      </c>
      <c r="C45" s="503"/>
      <c r="D45">
        <f>D43+D44</f>
        <v>96</v>
      </c>
    </row>
  </sheetData>
  <mergeCells count="11">
    <mergeCell ref="O17:R17"/>
    <mergeCell ref="O24:R24"/>
    <mergeCell ref="B43:C43"/>
    <mergeCell ref="B44:C44"/>
    <mergeCell ref="B45:C45"/>
    <mergeCell ref="O10:R10"/>
    <mergeCell ref="B4:M4"/>
    <mergeCell ref="B5:M5"/>
    <mergeCell ref="D6:F6"/>
    <mergeCell ref="G6:J6"/>
    <mergeCell ref="K6:M6"/>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opLeftCell="C13" workbookViewId="0">
      <selection activeCell="B12" sqref="B12"/>
    </sheetView>
  </sheetViews>
  <sheetFormatPr defaultColWidth="9" defaultRowHeight="15"/>
  <cols>
    <col min="1" max="1" width="9.140625" style="2"/>
    <col min="2" max="2" width="106" style="2" customWidth="1"/>
    <col min="3" max="3" width="13.5703125" style="2" customWidth="1"/>
    <col min="4" max="4" width="15" style="2" customWidth="1"/>
    <col min="5" max="5" width="15.42578125" style="2" customWidth="1"/>
    <col min="6" max="6" width="22.42578125" style="2" customWidth="1"/>
    <col min="7" max="7" width="9.140625" style="2"/>
    <col min="8" max="8" width="10.5703125" style="2" customWidth="1"/>
    <col min="9" max="240" width="9.140625" style="2"/>
    <col min="241" max="241" width="63" style="2" customWidth="1"/>
    <col min="242" max="242" width="9.140625" style="2"/>
    <col min="243" max="243" width="19.42578125" style="2" customWidth="1"/>
    <col min="244" max="496" width="9.140625" style="2"/>
    <col min="497" max="497" width="63" style="2" customWidth="1"/>
    <col min="498" max="498" width="9.140625" style="2"/>
    <col min="499" max="499" width="19.42578125" style="2" customWidth="1"/>
    <col min="500" max="752" width="9.140625" style="2"/>
    <col min="753" max="753" width="63" style="2" customWidth="1"/>
    <col min="754" max="754" width="9.140625" style="2"/>
    <col min="755" max="755" width="19.42578125" style="2" customWidth="1"/>
    <col min="756" max="1008" width="9.140625" style="2"/>
    <col min="1009" max="1009" width="63" style="2" customWidth="1"/>
    <col min="1010" max="1010" width="9.140625" style="2"/>
    <col min="1011" max="1011" width="19.42578125" style="2" customWidth="1"/>
    <col min="1012" max="1264" width="9.140625" style="2"/>
    <col min="1265" max="1265" width="63" style="2" customWidth="1"/>
    <col min="1266" max="1266" width="9.140625" style="2"/>
    <col min="1267" max="1267" width="19.42578125" style="2" customWidth="1"/>
    <col min="1268" max="1520" width="9.140625" style="2"/>
    <col min="1521" max="1521" width="63" style="2" customWidth="1"/>
    <col min="1522" max="1522" width="9.140625" style="2"/>
    <col min="1523" max="1523" width="19.42578125" style="2" customWidth="1"/>
    <col min="1524" max="1776" width="9.140625" style="2"/>
    <col min="1777" max="1777" width="63" style="2" customWidth="1"/>
    <col min="1778" max="1778" width="9.140625" style="2"/>
    <col min="1779" max="1779" width="19.42578125" style="2" customWidth="1"/>
    <col min="1780" max="2032" width="9.140625" style="2"/>
    <col min="2033" max="2033" width="63" style="2" customWidth="1"/>
    <col min="2034" max="2034" width="9.140625" style="2"/>
    <col min="2035" max="2035" width="19.42578125" style="2" customWidth="1"/>
    <col min="2036" max="2288" width="9.140625" style="2"/>
    <col min="2289" max="2289" width="63" style="2" customWidth="1"/>
    <col min="2290" max="2290" width="9.140625" style="2"/>
    <col min="2291" max="2291" width="19.42578125" style="2" customWidth="1"/>
    <col min="2292" max="2544" width="9.140625" style="2"/>
    <col min="2545" max="2545" width="63" style="2" customWidth="1"/>
    <col min="2546" max="2546" width="9.140625" style="2"/>
    <col min="2547" max="2547" width="19.42578125" style="2" customWidth="1"/>
    <col min="2548" max="2800" width="9.140625" style="2"/>
    <col min="2801" max="2801" width="63" style="2" customWidth="1"/>
    <col min="2802" max="2802" width="9.140625" style="2"/>
    <col min="2803" max="2803" width="19.42578125" style="2" customWidth="1"/>
    <col min="2804" max="3056" width="9.140625" style="2"/>
    <col min="3057" max="3057" width="63" style="2" customWidth="1"/>
    <col min="3058" max="3058" width="9.140625" style="2"/>
    <col min="3059" max="3059" width="19.42578125" style="2" customWidth="1"/>
    <col min="3060" max="3312" width="9.140625" style="2"/>
    <col min="3313" max="3313" width="63" style="2" customWidth="1"/>
    <col min="3314" max="3314" width="9.140625" style="2"/>
    <col min="3315" max="3315" width="19.42578125" style="2" customWidth="1"/>
    <col min="3316" max="3568" width="9.140625" style="2"/>
    <col min="3569" max="3569" width="63" style="2" customWidth="1"/>
    <col min="3570" max="3570" width="9.140625" style="2"/>
    <col min="3571" max="3571" width="19.42578125" style="2" customWidth="1"/>
    <col min="3572" max="3824" width="9.140625" style="2"/>
    <col min="3825" max="3825" width="63" style="2" customWidth="1"/>
    <col min="3826" max="3826" width="9.140625" style="2"/>
    <col min="3827" max="3827" width="19.42578125" style="2" customWidth="1"/>
    <col min="3828" max="4080" width="9.140625" style="2"/>
    <col min="4081" max="4081" width="63" style="2" customWidth="1"/>
    <col min="4082" max="4082" width="9.140625" style="2"/>
    <col min="4083" max="4083" width="19.42578125" style="2" customWidth="1"/>
    <col min="4084" max="4336" width="9.140625" style="2"/>
    <col min="4337" max="4337" width="63" style="2" customWidth="1"/>
    <col min="4338" max="4338" width="9.140625" style="2"/>
    <col min="4339" max="4339" width="19.42578125" style="2" customWidth="1"/>
    <col min="4340" max="4592" width="9.140625" style="2"/>
    <col min="4593" max="4593" width="63" style="2" customWidth="1"/>
    <col min="4594" max="4594" width="9.140625" style="2"/>
    <col min="4595" max="4595" width="19.42578125" style="2" customWidth="1"/>
    <col min="4596" max="4848" width="9.140625" style="2"/>
    <col min="4849" max="4849" width="63" style="2" customWidth="1"/>
    <col min="4850" max="4850" width="9.140625" style="2"/>
    <col min="4851" max="4851" width="19.42578125" style="2" customWidth="1"/>
    <col min="4852" max="5104" width="9.140625" style="2"/>
    <col min="5105" max="5105" width="63" style="2" customWidth="1"/>
    <col min="5106" max="5106" width="9.140625" style="2"/>
    <col min="5107" max="5107" width="19.42578125" style="2" customWidth="1"/>
    <col min="5108" max="5360" width="9.140625" style="2"/>
    <col min="5361" max="5361" width="63" style="2" customWidth="1"/>
    <col min="5362" max="5362" width="9.140625" style="2"/>
    <col min="5363" max="5363" width="19.42578125" style="2" customWidth="1"/>
    <col min="5364" max="5616" width="9.140625" style="2"/>
    <col min="5617" max="5617" width="63" style="2" customWidth="1"/>
    <col min="5618" max="5618" width="9.140625" style="2"/>
    <col min="5619" max="5619" width="19.42578125" style="2" customWidth="1"/>
    <col min="5620" max="5872" width="9.140625" style="2"/>
    <col min="5873" max="5873" width="63" style="2" customWidth="1"/>
    <col min="5874" max="5874" width="9.140625" style="2"/>
    <col min="5875" max="5875" width="19.42578125" style="2" customWidth="1"/>
    <col min="5876" max="6128" width="9.140625" style="2"/>
    <col min="6129" max="6129" width="63" style="2" customWidth="1"/>
    <col min="6130" max="6130" width="9.140625" style="2"/>
    <col min="6131" max="6131" width="19.42578125" style="2" customWidth="1"/>
    <col min="6132" max="6384" width="9.140625" style="2"/>
    <col min="6385" max="6385" width="63" style="2" customWidth="1"/>
    <col min="6386" max="6386" width="9.140625" style="2"/>
    <col min="6387" max="6387" width="19.42578125" style="2" customWidth="1"/>
    <col min="6388" max="6640" width="9.140625" style="2"/>
    <col min="6641" max="6641" width="63" style="2" customWidth="1"/>
    <col min="6642" max="6642" width="9.140625" style="2"/>
    <col min="6643" max="6643" width="19.42578125" style="2" customWidth="1"/>
    <col min="6644" max="6896" width="9.140625" style="2"/>
    <col min="6897" max="6897" width="63" style="2" customWidth="1"/>
    <col min="6898" max="6898" width="9.140625" style="2"/>
    <col min="6899" max="6899" width="19.42578125" style="2" customWidth="1"/>
    <col min="6900" max="7152" width="9.140625" style="2"/>
    <col min="7153" max="7153" width="63" style="2" customWidth="1"/>
    <col min="7154" max="7154" width="9.140625" style="2"/>
    <col min="7155" max="7155" width="19.42578125" style="2" customWidth="1"/>
    <col min="7156" max="7408" width="9.140625" style="2"/>
    <col min="7409" max="7409" width="63" style="2" customWidth="1"/>
    <col min="7410" max="7410" width="9.140625" style="2"/>
    <col min="7411" max="7411" width="19.42578125" style="2" customWidth="1"/>
    <col min="7412" max="7664" width="9.140625" style="2"/>
    <col min="7665" max="7665" width="63" style="2" customWidth="1"/>
    <col min="7666" max="7666" width="9.140625" style="2"/>
    <col min="7667" max="7667" width="19.42578125" style="2" customWidth="1"/>
    <col min="7668" max="7920" width="9.140625" style="2"/>
    <col min="7921" max="7921" width="63" style="2" customWidth="1"/>
    <col min="7922" max="7922" width="9.140625" style="2"/>
    <col min="7923" max="7923" width="19.42578125" style="2" customWidth="1"/>
    <col min="7924" max="8176" width="9.140625" style="2"/>
    <col min="8177" max="8177" width="63" style="2" customWidth="1"/>
    <col min="8178" max="8178" width="9.140625" style="2"/>
    <col min="8179" max="8179" width="19.42578125" style="2" customWidth="1"/>
    <col min="8180" max="8432" width="9.140625" style="2"/>
    <col min="8433" max="8433" width="63" style="2" customWidth="1"/>
    <col min="8434" max="8434" width="9.140625" style="2"/>
    <col min="8435" max="8435" width="19.42578125" style="2" customWidth="1"/>
    <col min="8436" max="8688" width="9.140625" style="2"/>
    <col min="8689" max="8689" width="63" style="2" customWidth="1"/>
    <col min="8690" max="8690" width="9.140625" style="2"/>
    <col min="8691" max="8691" width="19.42578125" style="2" customWidth="1"/>
    <col min="8692" max="8944" width="9.140625" style="2"/>
    <col min="8945" max="8945" width="63" style="2" customWidth="1"/>
    <col min="8946" max="8946" width="9.140625" style="2"/>
    <col min="8947" max="8947" width="19.42578125" style="2" customWidth="1"/>
    <col min="8948" max="9200" width="9.140625" style="2"/>
    <col min="9201" max="9201" width="63" style="2" customWidth="1"/>
    <col min="9202" max="9202" width="9.140625" style="2"/>
    <col min="9203" max="9203" width="19.42578125" style="2" customWidth="1"/>
    <col min="9204" max="9456" width="9.140625" style="2"/>
    <col min="9457" max="9457" width="63" style="2" customWidth="1"/>
    <col min="9458" max="9458" width="9.140625" style="2"/>
    <col min="9459" max="9459" width="19.42578125" style="2" customWidth="1"/>
    <col min="9460" max="9712" width="9.140625" style="2"/>
    <col min="9713" max="9713" width="63" style="2" customWidth="1"/>
    <col min="9714" max="9714" width="9.140625" style="2"/>
    <col min="9715" max="9715" width="19.42578125" style="2" customWidth="1"/>
    <col min="9716" max="9968" width="9.140625" style="2"/>
    <col min="9969" max="9969" width="63" style="2" customWidth="1"/>
    <col min="9970" max="9970" width="9.140625" style="2"/>
    <col min="9971" max="9971" width="19.42578125" style="2" customWidth="1"/>
    <col min="9972" max="10224" width="9.140625" style="2"/>
    <col min="10225" max="10225" width="63" style="2" customWidth="1"/>
    <col min="10226" max="10226" width="9.140625" style="2"/>
    <col min="10227" max="10227" width="19.42578125" style="2" customWidth="1"/>
    <col min="10228" max="10480" width="9.140625" style="2"/>
    <col min="10481" max="10481" width="63" style="2" customWidth="1"/>
    <col min="10482" max="10482" width="9.140625" style="2"/>
    <col min="10483" max="10483" width="19.42578125" style="2" customWidth="1"/>
    <col min="10484" max="10736" width="9.140625" style="2"/>
    <col min="10737" max="10737" width="63" style="2" customWidth="1"/>
    <col min="10738" max="10738" width="9.140625" style="2"/>
    <col min="10739" max="10739" width="19.42578125" style="2" customWidth="1"/>
    <col min="10740" max="10992" width="9.140625" style="2"/>
    <col min="10993" max="10993" width="63" style="2" customWidth="1"/>
    <col min="10994" max="10994" width="9.140625" style="2"/>
    <col min="10995" max="10995" width="19.42578125" style="2" customWidth="1"/>
    <col min="10996" max="11248" width="9.140625" style="2"/>
    <col min="11249" max="11249" width="63" style="2" customWidth="1"/>
    <col min="11250" max="11250" width="9.140625" style="2"/>
    <col min="11251" max="11251" width="19.42578125" style="2" customWidth="1"/>
    <col min="11252" max="11504" width="9.140625" style="2"/>
    <col min="11505" max="11505" width="63" style="2" customWidth="1"/>
    <col min="11506" max="11506" width="9.140625" style="2"/>
    <col min="11507" max="11507" width="19.42578125" style="2" customWidth="1"/>
    <col min="11508" max="11760" width="9.140625" style="2"/>
    <col min="11761" max="11761" width="63" style="2" customWidth="1"/>
    <col min="11762" max="11762" width="9.140625" style="2"/>
    <col min="11763" max="11763" width="19.42578125" style="2" customWidth="1"/>
    <col min="11764" max="12016" width="9.140625" style="2"/>
    <col min="12017" max="12017" width="63" style="2" customWidth="1"/>
    <col min="12018" max="12018" width="9.140625" style="2"/>
    <col min="12019" max="12019" width="19.42578125" style="2" customWidth="1"/>
    <col min="12020" max="12272" width="9.140625" style="2"/>
    <col min="12273" max="12273" width="63" style="2" customWidth="1"/>
    <col min="12274" max="12274" width="9.140625" style="2"/>
    <col min="12275" max="12275" width="19.42578125" style="2" customWidth="1"/>
    <col min="12276" max="12528" width="9.140625" style="2"/>
    <col min="12529" max="12529" width="63" style="2" customWidth="1"/>
    <col min="12530" max="12530" width="9.140625" style="2"/>
    <col min="12531" max="12531" width="19.42578125" style="2" customWidth="1"/>
    <col min="12532" max="12784" width="9.140625" style="2"/>
    <col min="12785" max="12785" width="63" style="2" customWidth="1"/>
    <col min="12786" max="12786" width="9.140625" style="2"/>
    <col min="12787" max="12787" width="19.42578125" style="2" customWidth="1"/>
    <col min="12788" max="13040" width="9.140625" style="2"/>
    <col min="13041" max="13041" width="63" style="2" customWidth="1"/>
    <col min="13042" max="13042" width="9.140625" style="2"/>
    <col min="13043" max="13043" width="19.42578125" style="2" customWidth="1"/>
    <col min="13044" max="13296" width="9.140625" style="2"/>
    <col min="13297" max="13297" width="63" style="2" customWidth="1"/>
    <col min="13298" max="13298" width="9.140625" style="2"/>
    <col min="13299" max="13299" width="19.42578125" style="2" customWidth="1"/>
    <col min="13300" max="13552" width="9.140625" style="2"/>
    <col min="13553" max="13553" width="63" style="2" customWidth="1"/>
    <col min="13554" max="13554" width="9.140625" style="2"/>
    <col min="13555" max="13555" width="19.42578125" style="2" customWidth="1"/>
    <col min="13556" max="13808" width="9.140625" style="2"/>
    <col min="13809" max="13809" width="63" style="2" customWidth="1"/>
    <col min="13810" max="13810" width="9.140625" style="2"/>
    <col min="13811" max="13811" width="19.42578125" style="2" customWidth="1"/>
    <col min="13812" max="14064" width="9.140625" style="2"/>
    <col min="14065" max="14065" width="63" style="2" customWidth="1"/>
    <col min="14066" max="14066" width="9.140625" style="2"/>
    <col min="14067" max="14067" width="19.42578125" style="2" customWidth="1"/>
    <col min="14068" max="14320" width="9.140625" style="2"/>
    <col min="14321" max="14321" width="63" style="2" customWidth="1"/>
    <col min="14322" max="14322" width="9.140625" style="2"/>
    <col min="14323" max="14323" width="19.42578125" style="2" customWidth="1"/>
    <col min="14324" max="14576" width="9.140625" style="2"/>
    <col min="14577" max="14577" width="63" style="2" customWidth="1"/>
    <col min="14578" max="14578" width="9.140625" style="2"/>
    <col min="14579" max="14579" width="19.42578125" style="2" customWidth="1"/>
    <col min="14580" max="14832" width="9.140625" style="2"/>
    <col min="14833" max="14833" width="63" style="2" customWidth="1"/>
    <col min="14834" max="14834" width="9.140625" style="2"/>
    <col min="14835" max="14835" width="19.42578125" style="2" customWidth="1"/>
    <col min="14836" max="15088" width="9.140625" style="2"/>
    <col min="15089" max="15089" width="63" style="2" customWidth="1"/>
    <col min="15090" max="15090" width="9.140625" style="2"/>
    <col min="15091" max="15091" width="19.42578125" style="2" customWidth="1"/>
    <col min="15092" max="15344" width="9.140625" style="2"/>
    <col min="15345" max="15345" width="63" style="2" customWidth="1"/>
    <col min="15346" max="15346" width="9.140625" style="2"/>
    <col min="15347" max="15347" width="19.42578125" style="2" customWidth="1"/>
    <col min="15348" max="15600" width="9.140625" style="2"/>
    <col min="15601" max="15601" width="63" style="2" customWidth="1"/>
    <col min="15602" max="15602" width="9.140625" style="2"/>
    <col min="15603" max="15603" width="19.42578125" style="2" customWidth="1"/>
    <col min="15604" max="15856" width="9.140625" style="2"/>
    <col min="15857" max="15857" width="63" style="2" customWidth="1"/>
    <col min="15858" max="15858" width="9.140625" style="2"/>
    <col min="15859" max="15859" width="19.42578125" style="2" customWidth="1"/>
    <col min="15860" max="16112" width="9.140625" style="2"/>
    <col min="16113" max="16113" width="63" style="2" customWidth="1"/>
    <col min="16114" max="16114" width="9.140625" style="2"/>
    <col min="16115" max="16115" width="19.42578125" style="2" customWidth="1"/>
    <col min="16116" max="16384" width="9.140625" style="2"/>
  </cols>
  <sheetData>
    <row r="1" spans="1:6" ht="41.25" customHeight="1">
      <c r="A1" s="586" t="s">
        <v>35</v>
      </c>
      <c r="B1" s="586"/>
      <c r="C1" s="586"/>
      <c r="D1" s="586"/>
      <c r="E1" s="586"/>
      <c r="F1" s="586"/>
    </row>
    <row r="2" spans="1:6" ht="50.25" customHeight="1">
      <c r="A2" s="587" t="s">
        <v>254</v>
      </c>
      <c r="B2" s="588"/>
      <c r="C2" s="588"/>
      <c r="D2" s="588"/>
      <c r="E2" s="588"/>
      <c r="F2" s="589"/>
    </row>
    <row r="3" spans="1:6">
      <c r="A3" s="3"/>
      <c r="B3" s="4" t="s">
        <v>255</v>
      </c>
      <c r="C3" s="3"/>
      <c r="D3" s="3"/>
      <c r="E3" s="5"/>
      <c r="F3" s="5"/>
    </row>
    <row r="4" spans="1:6" ht="25.5">
      <c r="A4" s="4" t="s">
        <v>256</v>
      </c>
      <c r="B4" s="4" t="s">
        <v>257</v>
      </c>
      <c r="C4" s="4" t="s">
        <v>73</v>
      </c>
      <c r="D4" s="6" t="s">
        <v>258</v>
      </c>
      <c r="E4" s="6" t="s">
        <v>259</v>
      </c>
      <c r="F4" s="6" t="s">
        <v>260</v>
      </c>
    </row>
    <row r="5" spans="1:6">
      <c r="A5" s="4">
        <v>1</v>
      </c>
      <c r="B5" s="4">
        <v>2</v>
      </c>
      <c r="C5" s="4">
        <v>3</v>
      </c>
      <c r="D5" s="4">
        <v>4</v>
      </c>
      <c r="E5" s="7">
        <v>5</v>
      </c>
      <c r="F5" s="7" t="s">
        <v>261</v>
      </c>
    </row>
    <row r="6" spans="1:6">
      <c r="A6" s="8">
        <v>1</v>
      </c>
      <c r="B6" s="9" t="s">
        <v>262</v>
      </c>
      <c r="C6" s="10" t="s">
        <v>263</v>
      </c>
      <c r="D6" s="10">
        <v>1</v>
      </c>
      <c r="E6" s="11" t="e">
        <f>#REF!</f>
        <v>#REF!</v>
      </c>
      <c r="F6" s="11" t="e">
        <f>D6*E6</f>
        <v>#REF!</v>
      </c>
    </row>
    <row r="7" spans="1:6">
      <c r="A7" s="4">
        <v>2</v>
      </c>
      <c r="B7" s="12" t="s">
        <v>264</v>
      </c>
      <c r="C7" s="13"/>
      <c r="D7" s="14"/>
      <c r="E7" s="15"/>
      <c r="F7" s="15"/>
    </row>
    <row r="8" spans="1:6" ht="15" customHeight="1">
      <c r="A8" s="8">
        <v>2.1</v>
      </c>
      <c r="B8" s="9" t="s">
        <v>265</v>
      </c>
      <c r="C8" s="10" t="s">
        <v>266</v>
      </c>
      <c r="D8" s="10">
        <v>2</v>
      </c>
      <c r="E8" s="11">
        <f>97275/4</f>
        <v>24318.75</v>
      </c>
      <c r="F8" s="11">
        <f t="shared" ref="F8:F14" si="0">D8*E8</f>
        <v>48637.5</v>
      </c>
    </row>
    <row r="9" spans="1:6" ht="25.5">
      <c r="A9" s="8">
        <v>2.2000000000000002</v>
      </c>
      <c r="B9" s="9" t="s">
        <v>267</v>
      </c>
      <c r="C9" s="10" t="s">
        <v>266</v>
      </c>
      <c r="D9" s="10">
        <v>1</v>
      </c>
      <c r="E9" s="11">
        <v>17510</v>
      </c>
      <c r="F9" s="11">
        <f t="shared" si="0"/>
        <v>17510</v>
      </c>
    </row>
    <row r="10" spans="1:6" ht="15" customHeight="1">
      <c r="A10" s="8">
        <v>2.2999999999999998</v>
      </c>
      <c r="B10" s="9" t="s">
        <v>268</v>
      </c>
      <c r="C10" s="10" t="s">
        <v>266</v>
      </c>
      <c r="D10" s="10">
        <v>2</v>
      </c>
      <c r="E10" s="11">
        <v>3891</v>
      </c>
      <c r="F10" s="11">
        <f t="shared" si="0"/>
        <v>7782</v>
      </c>
    </row>
    <row r="11" spans="1:6">
      <c r="A11" s="8">
        <v>2.4</v>
      </c>
      <c r="B11" s="9" t="s">
        <v>269</v>
      </c>
      <c r="C11" s="10" t="s">
        <v>266</v>
      </c>
      <c r="D11" s="10">
        <v>1</v>
      </c>
      <c r="E11" s="11">
        <v>17510</v>
      </c>
      <c r="F11" s="11">
        <f t="shared" si="0"/>
        <v>17510</v>
      </c>
    </row>
    <row r="12" spans="1:6" ht="15" customHeight="1">
      <c r="A12" s="8">
        <v>2.5</v>
      </c>
      <c r="B12" s="9" t="s">
        <v>270</v>
      </c>
      <c r="C12" s="10" t="s">
        <v>266</v>
      </c>
      <c r="D12" s="10">
        <v>1</v>
      </c>
      <c r="E12" s="11">
        <v>4864</v>
      </c>
      <c r="F12" s="11">
        <f t="shared" si="0"/>
        <v>4864</v>
      </c>
    </row>
    <row r="13" spans="1:6" ht="15" customHeight="1">
      <c r="A13" s="8">
        <v>2.6</v>
      </c>
      <c r="B13" s="9" t="s">
        <v>271</v>
      </c>
      <c r="C13" s="10" t="s">
        <v>266</v>
      </c>
      <c r="D13" s="10">
        <v>1</v>
      </c>
      <c r="E13" s="11">
        <v>38910</v>
      </c>
      <c r="F13" s="11">
        <f t="shared" si="0"/>
        <v>38910</v>
      </c>
    </row>
    <row r="14" spans="1:6" ht="15" customHeight="1">
      <c r="A14" s="8">
        <v>2.7</v>
      </c>
      <c r="B14" s="9" t="s">
        <v>272</v>
      </c>
      <c r="C14" s="10" t="s">
        <v>266</v>
      </c>
      <c r="D14" s="10">
        <v>1</v>
      </c>
      <c r="E14" s="11">
        <v>10862</v>
      </c>
      <c r="F14" s="11">
        <f t="shared" si="0"/>
        <v>10862</v>
      </c>
    </row>
    <row r="15" spans="1:6">
      <c r="A15" s="4">
        <v>3</v>
      </c>
      <c r="B15" s="12" t="s">
        <v>273</v>
      </c>
      <c r="C15" s="13"/>
      <c r="D15" s="14"/>
      <c r="E15" s="15"/>
      <c r="F15" s="15"/>
    </row>
    <row r="16" spans="1:6">
      <c r="A16" s="8">
        <v>3.1</v>
      </c>
      <c r="B16" s="9" t="s">
        <v>274</v>
      </c>
      <c r="C16" s="10" t="s">
        <v>263</v>
      </c>
      <c r="D16" s="10">
        <v>10</v>
      </c>
      <c r="E16" s="11">
        <v>1526.7</v>
      </c>
      <c r="F16" s="11">
        <f t="shared" ref="F16:F21" si="1">D16*E16</f>
        <v>15267</v>
      </c>
    </row>
    <row r="17" spans="1:6">
      <c r="A17" s="8">
        <v>3.2</v>
      </c>
      <c r="B17" s="9" t="s">
        <v>275</v>
      </c>
      <c r="C17" s="10" t="s">
        <v>263</v>
      </c>
      <c r="D17" s="10">
        <v>10</v>
      </c>
      <c r="E17" s="11">
        <v>1526.7</v>
      </c>
      <c r="F17" s="11">
        <f t="shared" si="1"/>
        <v>15267</v>
      </c>
    </row>
    <row r="18" spans="1:6">
      <c r="A18" s="8">
        <v>3.3</v>
      </c>
      <c r="B18" s="9" t="s">
        <v>276</v>
      </c>
      <c r="C18" s="10" t="s">
        <v>263</v>
      </c>
      <c r="D18" s="10">
        <v>1</v>
      </c>
      <c r="E18" s="11">
        <v>25441.7</v>
      </c>
      <c r="F18" s="11">
        <f t="shared" si="1"/>
        <v>25441.7</v>
      </c>
    </row>
    <row r="19" spans="1:6">
      <c r="A19" s="8">
        <v>3.4</v>
      </c>
      <c r="B19" s="9" t="s">
        <v>277</v>
      </c>
      <c r="C19" s="10" t="s">
        <v>266</v>
      </c>
      <c r="D19" s="10">
        <v>1</v>
      </c>
      <c r="E19" s="11">
        <v>11194.59</v>
      </c>
      <c r="F19" s="11">
        <f t="shared" si="1"/>
        <v>11194.59</v>
      </c>
    </row>
    <row r="20" spans="1:6" ht="25.5">
      <c r="A20" s="8">
        <v>4</v>
      </c>
      <c r="B20" s="9" t="s">
        <v>278</v>
      </c>
      <c r="C20" s="10" t="s">
        <v>263</v>
      </c>
      <c r="D20" s="10">
        <v>1</v>
      </c>
      <c r="E20" s="11" t="e">
        <f>#REF!</f>
        <v>#REF!</v>
      </c>
      <c r="F20" s="11" t="e">
        <f t="shared" si="1"/>
        <v>#REF!</v>
      </c>
    </row>
    <row r="21" spans="1:6" ht="15" customHeight="1">
      <c r="A21" s="8">
        <v>5</v>
      </c>
      <c r="B21" s="9" t="s">
        <v>279</v>
      </c>
      <c r="C21" s="10" t="s">
        <v>263</v>
      </c>
      <c r="D21" s="10">
        <v>2</v>
      </c>
      <c r="E21" s="11" t="e">
        <f>#REF!</f>
        <v>#REF!</v>
      </c>
      <c r="F21" s="11" t="e">
        <f t="shared" si="1"/>
        <v>#REF!</v>
      </c>
    </row>
    <row r="22" spans="1:6">
      <c r="A22" s="4"/>
      <c r="B22" s="12"/>
      <c r="C22" s="13"/>
      <c r="D22" s="14"/>
      <c r="E22" s="15"/>
      <c r="F22" s="15"/>
    </row>
    <row r="23" spans="1:6" s="1" customFormat="1" ht="27.75" customHeight="1">
      <c r="A23" s="16" t="s">
        <v>134</v>
      </c>
      <c r="B23" s="17" t="s">
        <v>280</v>
      </c>
      <c r="C23" s="18"/>
      <c r="D23" s="18"/>
      <c r="E23" s="19"/>
      <c r="F23" s="20" t="e">
        <f>SUM(F6:F22)</f>
        <v>#REF!</v>
      </c>
    </row>
  </sheetData>
  <autoFilter ref="B4:D23"/>
  <mergeCells count="2">
    <mergeCell ref="A1:F1"/>
    <mergeCell ref="A2:F2"/>
  </mergeCells>
  <printOptions horizontalCentered="1"/>
  <pageMargins left="0.23622047244094499" right="0" top="0.98425196850393704" bottom="0.23622047244094499" header="0.59055118110236204" footer="0.31496062992126"/>
  <pageSetup paperSize="8" orientation="landscape"/>
  <headerFooter>
    <oddFooter>&amp;C&amp;P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Sheet4 (2)</vt:lpstr>
      <vt:lpstr>Cover Page</vt:lpstr>
      <vt:lpstr>SUMMARY</vt:lpstr>
      <vt:lpstr>Supply</vt:lpstr>
      <vt:lpstr>Erection</vt:lpstr>
      <vt:lpstr>Civil</vt:lpstr>
      <vt:lpstr>QUAD MOOSE CVL TL</vt:lpstr>
      <vt:lpstr>400 KV QUAD MOOSE Structure</vt:lpstr>
      <vt:lpstr>400 kV QM MC str calc</vt:lpstr>
      <vt:lpstr>Pandiabili Spare</vt:lpstr>
      <vt:lpstr>Civil!Print_Area</vt:lpstr>
      <vt:lpstr>'Cover Page'!Print_Area</vt:lpstr>
      <vt:lpstr>Erection!Print_Area</vt:lpstr>
      <vt:lpstr>'Pandiabili Spare'!Print_Area</vt:lpstr>
      <vt:lpstr>SUMMARY!Print_Area</vt:lpstr>
      <vt:lpstr>Supply!Print_Area</vt:lpstr>
      <vt:lpstr>Civil!Print_Titles</vt:lpstr>
      <vt:lpstr>Erection!Print_Titles</vt:lpstr>
      <vt:lpstr>'Pandiabili Spare'!Print_Titles</vt:lpstr>
      <vt:lpstr>Supply!Print_Titles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OPTCL</dc:creator>
  <cp:lastModifiedBy>Manar Ranjan</cp:lastModifiedBy>
  <cp:lastPrinted>2026-04-18T09:49:46Z</cp:lastPrinted>
  <dcterms:created xsi:type="dcterms:W3CDTF">2016-09-25T13:00:00Z</dcterms:created>
  <dcterms:modified xsi:type="dcterms:W3CDTF">2026-06-12T11:54:01Z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55613978B51142E588F06B267A9206CA_12</vt:lpwstr>
  </property>
  <property fmtid="{D5CDD505-2E9C-101B-9397-08002B2CF9AE}" pid="3" name="KSOProductBuildVer">
    <vt:lpwstr>1033-12.2.0.23196</vt:lpwstr>
  </property>
</Properties>
</file>